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1\Проекты Планов_услуг_МТР_ПППЗ на 2021\"/>
    </mc:Choice>
  </mc:AlternateContent>
  <xr:revisionPtr revIDLastSave="0" documentId="13_ncr:1_{581118AF-72B3-42DC-80B2-EEA46A667B6D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1" sheetId="10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'План 2021'!$B$21:$N$45</definedName>
    <definedName name="_xlnm.Print_Area" localSheetId="0">'План 2021'!$B$2:$N$53</definedName>
  </definedNames>
  <calcPr calcId="191029"/>
</workbook>
</file>

<file path=xl/calcChain.xml><?xml version="1.0" encoding="utf-8"?>
<calcChain xmlns="http://schemas.openxmlformats.org/spreadsheetml/2006/main">
  <c r="I26" i="10" l="1"/>
  <c r="I25" i="10" l="1"/>
  <c r="I44" i="10" l="1"/>
  <c r="J37" i="10" l="1"/>
  <c r="I34" i="10"/>
  <c r="I37" i="10" l="1"/>
  <c r="I36" i="10" l="1"/>
  <c r="I31" i="10" l="1"/>
  <c r="I32" i="10" l="1"/>
</calcChain>
</file>

<file path=xl/sharedStrings.xml><?xml version="1.0" encoding="utf-8"?>
<sst xmlns="http://schemas.openxmlformats.org/spreadsheetml/2006/main" count="205" uniqueCount="92">
  <si>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</si>
  <si>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</si>
  <si>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</si>
  <si>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</si>
  <si>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</si>
  <si>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</si>
  <si>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</si>
  <si>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</si>
  <si>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</si>
  <si>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</si>
  <si>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</si>
  <si>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</si>
  <si>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</si>
  <si>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</si>
  <si>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</si>
  <si>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</si>
  <si>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</si>
  <si>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</si>
  <si>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</si>
  <si>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</si>
  <si>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</si>
  <si>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</si>
  <si>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</si>
  <si>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</si>
  <si>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</si>
  <si>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</si>
  <si>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прямой с обоснованием</t>
  </si>
  <si>
    <t>30.20.2</t>
  </si>
  <si>
    <t>Открытый тендер</t>
  </si>
  <si>
    <t>60.10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</si>
  <si>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</si>
  <si>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</si>
  <si>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</si>
  <si>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</si>
  <si>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</si>
  <si>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</si>
  <si>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</si>
  <si>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</si>
  <si>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</si>
  <si>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</si>
  <si>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оказание услуг ДМС</t>
  </si>
  <si>
    <t xml:space="preserve"> выполнение работ по капитальному ремонту колесных пар</t>
  </si>
  <si>
    <t>95.11.10</t>
  </si>
  <si>
    <t>19.20.21</t>
  </si>
  <si>
    <t>поставка ГСМ по топливным картам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</si>
  <si>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</si>
  <si>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</si>
  <si>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</si>
  <si>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 xml:space="preserve"> на выполнение работ по деповскому и капитальному ремонту грузовых цистерн</t>
  </si>
  <si>
    <t>на оказание услуг по подготовке котлов цистерн для перевозки серной кислоты и ароматических углеводородов для ремонта</t>
  </si>
  <si>
    <t xml:space="preserve"> на ремонт и обслуживание оргтехники</t>
  </si>
  <si>
    <t>Оказание услуг по уборке арендуемых помещений</t>
  </si>
  <si>
    <t>Ярославcкая;                                  Вологодская;                           Ивановская;                                         Московская область</t>
  </si>
  <si>
    <t>78 000 000 000                                                  19 000 000 000                           24 000 000 000                                            46 000 000 000</t>
  </si>
  <si>
    <t>78 000 000 000                                                  19 000 000 000                           24 000 000 000                        70 000 000 000                        46 000 000 000</t>
  </si>
  <si>
    <t>Ярославcкая;                                  Вологодская;                                                     Ленинградская;                                   Московская область</t>
  </si>
  <si>
    <t>78 000 000 000                                                  19 000 000 000                                                       41 000 000 000                                   46 000 000 000</t>
  </si>
  <si>
    <t>Ярославcкая;                                  Вологодская;                             Ивановская;                                Тульская;                                 Московская область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</si>
  <si>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</si>
  <si>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</si>
  <si>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Поставка запорных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</si>
  <si>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</si>
  <si>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</si>
  <si>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</si>
  <si>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</si>
  <si>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</si>
  <si>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</si>
  <si>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</si>
  <si>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Генеральный директор ПАО "НГК "Славнефть"</t>
  </si>
  <si>
    <t>14.12</t>
  </si>
  <si>
    <t>82.19</t>
  </si>
  <si>
    <t>г.Ярославль</t>
  </si>
  <si>
    <t>на выполнение работ по пропарке котлов цистерн для проведения плановых ремонтов</t>
  </si>
  <si>
    <t>Поставка спецодежды и средств защиты</t>
  </si>
  <si>
    <t>63.11.1</t>
  </si>
  <si>
    <t>Обеспечение доступа к базе данных о дислокации вагонов по сети Интернет</t>
  </si>
  <si>
    <t>____________________________________А.Ю. Фёдоров</t>
  </si>
  <si>
    <t>_________________________________________________М.Л. Осипов</t>
  </si>
  <si>
    <t>(4852) 20-91-30</t>
  </si>
  <si>
    <t xml:space="preserve">Р.Б. Муничев        </t>
  </si>
  <si>
    <t>поставка расходных материалов (картриджи, тонеры) для принтеров НEWLETT РACKARD</t>
  </si>
  <si>
    <t>"______"_________ 2020 г.</t>
  </si>
  <si>
    <t>План проведения процедур закупки МТР/ работ и услуг на 2021 год</t>
  </si>
  <si>
    <t xml:space="preserve">Ярославcкая;                                  Вологодская;                           Ивановская;                                         Московская область                 Рязанская                         Ленинградская
</t>
  </si>
  <si>
    <t>78 000 000 000                                                  19 000 000 000                           24 000 000 000                                            46 000 000 000                                   61 000 000 000                                 41 000 000 000</t>
  </si>
  <si>
    <t>поставка запасных частей для ремонта грузовых вагонов (оси КП-232 шт; б/р-59 шт;руч.торм- 2 шт)</t>
  </si>
  <si>
    <t>поставка запасных частей для ремонта грузовых вагонов (оси КП-338 шт; АПЭ-70 шт; б/р-311 шт; н/б- 220 шт;руч.торм- 23 шт)</t>
  </si>
  <si>
    <t>поставка бумаги для офисной техники и канцтоваров</t>
  </si>
  <si>
    <t>17.12.14.110
46.49.33</t>
  </si>
  <si>
    <t>17.12.14.110
3699010</t>
  </si>
  <si>
    <t>упак.
шт.</t>
  </si>
  <si>
    <r>
      <t xml:space="preserve">    </t>
    </r>
    <r>
      <rPr>
        <b/>
        <sz val="14"/>
        <rFont val="Arial"/>
        <family val="2"/>
        <charset val="204"/>
      </rPr>
      <t xml:space="preserve"> 21 лот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</si>
</sst>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9" formatCode="_-* #,##0\ &quot;руб&quot;_-;\-* #,##0\ &quot;руб&quot;_-;_-* &quot;-&quot;\ &quot;руб&quot;_-;_-@_-"/>
    <numFmt numFmtId="170" formatCode="_-* #,##0\ &quot;d.&quot;_-;\-* #,##0\ &quot;d.&quot;_-;_-* &quot;-&quot;\ 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đ.&quot;_-;\-* #,##0\ &quot;đ.&quot;_-;_-* &quot;-&quot;\ &quot;đ.&quot;_-;_-@_-"/>
    <numFmt numFmtId="174" formatCode="_-* #,##0&quot;d.&quot;_-;\-* #,##0&quot;d.&quot;_-;_-* &quot;-&quot;&quot;d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#,##0_);[Red]\(#,##0\);&quot;-&quot;_)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-* #,##0\ _р_._-;\-* #,##0\ _р_._-;_-* &quot;-&quot;\ _р_._-;_-@_-"/>
    <numFmt numFmtId="194" formatCode="_-* #,##0_р_._-;\-* #,##0_р_._-;_-* \-_р_._-;_-@_-"/>
    <numFmt numFmtId="195" formatCode="_-* #,##0.00_-;\-* #,##0.00_-;_-* &quot;-&quot;??_-;_-@_-"/>
    <numFmt numFmtId="196" formatCode="&quot;$&quot;#,##0_);[Red]\(&quot;$&quot;#,##0\)"/>
    <numFmt numFmtId="197" formatCode="_-\Ј* #,##0_-;&quot;-Ј&quot;* #,##0_-;_-\Ј* \-_-;_-@_-"/>
    <numFmt numFmtId="198" formatCode="\$#,##0.00_);[Red]&quot;($&quot;#,##0.00\)"/>
    <numFmt numFmtId="199" formatCode="&quot;$&quot;#,##0.00_);[Red]\(&quot;$&quot;#,##0.00\)"/>
    <numFmt numFmtId="200" formatCode="_-&quot;£&quot;* #,##0.00_-;\-&quot;£&quot;* #,##0.00_-;_-&quot;£&quot;* &quot;-&quot;??_-;_-@_-"/>
    <numFmt numFmtId="201" formatCode="\$#,##0\ ;\(\$#,##0\)"/>
    <numFmt numFmtId="202" formatCode="&quot;£&quot;* #,##0_);[Red]&quot;£&quot;* \(#,##0\);&quot;£&quot;* &quot;-&quot;_);[Blue]&quot;Error-&quot;@"/>
    <numFmt numFmtId="203" formatCode="&quot;£&quot;* #,##0.0_);[Red]&quot;£&quot;* \(#,##0.0\);&quot;£&quot;* &quot;-&quot;_);[Blue]&quot;Error-&quot;@"/>
    <numFmt numFmtId="204" formatCode="&quot;£&quot;* #,##0.00_);[Red]&quot;£&quot;* \(#,##0.00\);&quot;£&quot;* &quot;-&quot;_);[Blue]&quot;Error-&quot;@"/>
    <numFmt numFmtId="205" formatCode="000"/>
    <numFmt numFmtId="206" formatCode="_-* #,##0_-;\-* #,##0_-;_-* &quot;-&quot;_-;_-@_-"/>
    <numFmt numFmtId="207" formatCode="###\ ###\ ###\ ##0.00"/>
    <numFmt numFmtId="208" formatCode="_-* #,##0.00[$€-1]_-;\-* #,##0.00[$€-1]_-;_-* \-??[$€-1]_-"/>
    <numFmt numFmtId="209" formatCode="_-* #,##0.00[$€-1]_-;\-* #,##0.00[$€-1]_-;_-* &quot;-&quot;??[$€-1]_-"/>
    <numFmt numFmtId="210" formatCode="General_)"/>
    <numFmt numFmtId="211" formatCode="_-* #,##0\ _F_-;\-* #,##0\ _F_-;_-* &quot;-&quot;\ _F_-;_-@_-"/>
    <numFmt numFmtId="212" formatCode="_-* #,##0.00\ _F_-;\-* #,##0.00\ _F_-;_-* &quot;-&quot;??\ _F_-;_-@_-"/>
    <numFmt numFmtId="213" formatCode="#,##0.0\x_);\(#,##0.0&quot;x)&quot;;\-_)"/>
    <numFmt numFmtId="214" formatCode="#,##0.0\x_);\(#,##0.0\x\);\-_)"/>
    <numFmt numFmtId="215" formatCode="#,##0.00\x_);\(#,##0.00&quot;x)&quot;;\-_)"/>
    <numFmt numFmtId="216" formatCode="#,##0.00\x_);\(#,##0.00\x\);\-_)"/>
    <numFmt numFmtId="217" formatCode="0.00_)"/>
    <numFmt numFmtId="218" formatCode="#,##0.00;\(#,##0.00\)"/>
    <numFmt numFmtId="219" formatCode="#,##0;[Red]\-#,##0"/>
    <numFmt numFmtId="220" formatCode="_-* #,##0\ _d_._-;\-* #,##0\ _d_._-;_-* &quot;-&quot;\ _d_._-;_-@_-"/>
    <numFmt numFmtId="221" formatCode="_-* #,##0.00\ _d_._-;\-* #,##0.00\ _d_._-;_-* &quot;-&quot;??\ _d_._-;_-@_-"/>
    <numFmt numFmtId="222" formatCode="_-* #,##0\ _đ_._-;\-* #,##0\ _đ_._-;_-* &quot;-&quot;\ _đ_._-;_-@_-"/>
    <numFmt numFmtId="223" formatCode="_-* #,##0_d_._-;\-* #,##0_d_._-;_-* &quot;-&quot;_d_._-;_-@_-"/>
    <numFmt numFmtId="224" formatCode="_-* #,##0_đ_._-;\-* #,##0_đ_._-;_-* &quot;-&quot;_đ_._-;_-@_-"/>
    <numFmt numFmtId="225" formatCode="_(* #,##0_);_(* \(#,##0\);_(* &quot;-&quot;_);_(@_)"/>
    <numFmt numFmtId="226" formatCode="_-* #,##0.00\ _đ_._-;\-* #,##0.00\ _đ_._-;_-* &quot;-&quot;??\ _đ_._-;_-@_-"/>
    <numFmt numFmtId="227" formatCode="_-* #,##0.00_d_._-;\-* #,##0.00_d_._-;_-* &quot;-&quot;??_d_._-;_-@_-"/>
    <numFmt numFmtId="228" formatCode="_-* #,##0.00_đ_._-;\-* #,##0.00_đ_._-;_-* &quot;-&quot;??_đ_._-;_-@_-"/>
    <numFmt numFmtId="229" formatCode="#,##0.00%_);\(#,##0.00%\);\-_)"/>
    <numFmt numFmtId="230" formatCode="#,##0.0;\(#,##0.0\);\-"/>
    <numFmt numFmtId="231" formatCode="#,##0.0,;\(#,##0.0,\);\-"/>
    <numFmt numFmtId="232" formatCode="0.00%;\(0.00\)%;\-"/>
    <numFmt numFmtId="233" formatCode="d/mm/yy"/>
    <numFmt numFmtId="234" formatCode="&quot;ЦS&quot;\ &quot;#&quot;\,&quot;#&quot;&quot;#&quot;0.00;[Red]\-&quot;ЦS&quot;\ &quot;#&quot;\,&quot;#&quot;&quot;#&quot;0.00"/>
    <numFmt numFmtId="235" formatCode="_-&quot;Ј&quot;* #,##0_-;\-&quot;Ј&quot;* #,##0_-;_-&quot;Ј&quot;* &quot;-&quot;_-;_-@_-"/>
    <numFmt numFmtId="236" formatCode="_-&quot;Ј&quot;* #,##0.00_-;\-&quot;Ј&quot;* #,##0.00_-;_-&quot;Ј&quot;* &quot;-&quot;??_-;_-@_-"/>
    <numFmt numFmtId="237" formatCode="mmmm\ d\,\ yyyy"/>
    <numFmt numFmtId="238" formatCode="#,##0\ &quot;р.&quot;;[Red]\-#,##0\ &quot;р.&quot;"/>
    <numFmt numFmtId="239" formatCode="_-* #,##0.00\ _р_._-;\-* #,##0.00\ _р_._-;_-* &quot;-&quot;??\ _р_._-;_-@_-"/>
    <numFmt numFmtId="240" formatCode="_-* #,##0.00_р_._-;\-* #,##0.00_р_._-;_-* \-??_р_._-;_-@_-"/>
    <numFmt numFmtId="241" formatCode="0.0%"/>
    <numFmt numFmtId="242" formatCode="#,##0;\-#,##0;"/>
    <numFmt numFmtId="243" formatCode="0.0"/>
  </numFmts>
  <fonts count="1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9" fontId="4" fillId="0" borderId="0">
      <alignment horizontal="center"/>
    </xf>
    <xf numFmtId="169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0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0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0" fillId="1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0" fillId="14" borderId="0" applyNumberFormat="0" applyBorder="0" applyAlignment="0" applyProtection="0"/>
    <xf numFmtId="0" fontId="3" fillId="4" borderId="0" applyNumberFormat="0" applyBorder="0" applyAlignment="0" applyProtection="0"/>
    <xf numFmtId="0" fontId="20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0" fillId="24" borderId="0" applyNumberFormat="0" applyBorder="0" applyAlignment="0" applyProtection="0"/>
    <xf numFmtId="0" fontId="3" fillId="7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24" borderId="0" applyNumberFormat="0" applyBorder="0" applyAlignment="0" applyProtection="0"/>
    <xf numFmtId="0" fontId="3" fillId="1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2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20" fillId="1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20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34" borderId="0" applyNumberFormat="0" applyBorder="0" applyAlignment="0" applyProtection="0"/>
    <xf numFmtId="0" fontId="3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24" borderId="0" applyNumberFormat="0" applyBorder="0" applyAlignment="0" applyProtection="0"/>
    <xf numFmtId="0" fontId="3" fillId="30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24" borderId="0" applyNumberFormat="0" applyBorder="0" applyAlignment="0" applyProtection="0"/>
    <xf numFmtId="0" fontId="3" fillId="32" borderId="0" applyNumberFormat="0" applyBorder="0" applyAlignment="0" applyProtection="0"/>
    <xf numFmtId="0" fontId="20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25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7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12" borderId="0" applyNumberFormat="0" applyBorder="0" applyAlignment="0" applyProtection="0"/>
    <xf numFmtId="0" fontId="20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4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2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35" borderId="0" applyNumberFormat="0" applyBorder="0" applyAlignment="0" applyProtection="0"/>
    <xf numFmtId="0" fontId="20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15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1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1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9" borderId="0" applyNumberFormat="0" applyBorder="0" applyAlignment="0" applyProtection="0"/>
    <xf numFmtId="0" fontId="21" fillId="30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4" borderId="0" applyNumberFormat="0" applyBorder="0" applyAlignment="0" applyProtection="0"/>
    <xf numFmtId="0" fontId="21" fillId="32" borderId="0" applyNumberFormat="0" applyBorder="0" applyAlignment="0" applyProtection="0"/>
    <xf numFmtId="0" fontId="21" fillId="4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8" borderId="0" applyNumberFormat="0" applyBorder="0" applyAlignment="0" applyProtection="0"/>
    <xf numFmtId="0" fontId="21" fillId="25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1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2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1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1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8" borderId="0" applyNumberFormat="0" applyBorder="0" applyAlignment="0" applyProtection="0"/>
    <xf numFmtId="0" fontId="21" fillId="5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8" borderId="0" applyNumberFormat="0" applyBorder="0" applyAlignment="0" applyProtection="0"/>
    <xf numFmtId="0" fontId="21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6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3" fillId="29" borderId="0" applyNumberFormat="0" applyBorder="0" applyAlignment="0" applyProtection="0"/>
    <xf numFmtId="0" fontId="3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67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3" fillId="17" borderId="10">
      <alignment horizontal="left" vertical="center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80" fontId="28" fillId="0" borderId="0"/>
    <xf numFmtId="181" fontId="28" fillId="0" borderId="0"/>
    <xf numFmtId="182" fontId="28" fillId="0" borderId="0"/>
    <xf numFmtId="180" fontId="28" fillId="0" borderId="11"/>
    <xf numFmtId="181" fontId="28" fillId="0" borderId="11"/>
    <xf numFmtId="182" fontId="28" fillId="0" borderId="11"/>
    <xf numFmtId="183" fontId="28" fillId="0" borderId="0"/>
    <xf numFmtId="184" fontId="28" fillId="0" borderId="0"/>
    <xf numFmtId="185" fontId="28" fillId="0" borderId="0"/>
    <xf numFmtId="186" fontId="28" fillId="0" borderId="0"/>
    <xf numFmtId="184" fontId="28" fillId="0" borderId="11"/>
    <xf numFmtId="185" fontId="28" fillId="0" borderId="11"/>
    <xf numFmtId="186" fontId="28" fillId="0" borderId="11"/>
    <xf numFmtId="187" fontId="28" fillId="0" borderId="0">
      <alignment horizontal="right"/>
      <protection locked="0"/>
    </xf>
    <xf numFmtId="188" fontId="28" fillId="0" borderId="0">
      <alignment horizontal="right"/>
      <protection locked="0"/>
    </xf>
    <xf numFmtId="189" fontId="28" fillId="0" borderId="0"/>
    <xf numFmtId="190" fontId="28" fillId="0" borderId="0"/>
    <xf numFmtId="191" fontId="28" fillId="0" borderId="0"/>
    <xf numFmtId="189" fontId="28" fillId="0" borderId="11"/>
    <xf numFmtId="190" fontId="28" fillId="0" borderId="11"/>
    <xf numFmtId="191" fontId="28" fillId="0" borderId="11"/>
    <xf numFmtId="0" fontId="29" fillId="34" borderId="12" applyNumberFormat="0" applyAlignment="0" applyProtection="0"/>
    <xf numFmtId="0" fontId="29" fillId="34" borderId="12" applyNumberFormat="0" applyAlignment="0" applyProtection="0"/>
    <xf numFmtId="0" fontId="30" fillId="62" borderId="12" applyNumberFormat="0" applyAlignment="0" applyProtection="0"/>
    <xf numFmtId="0" fontId="31" fillId="14" borderId="12" applyNumberFormat="0" applyAlignment="0" applyProtection="0"/>
    <xf numFmtId="0" fontId="32" fillId="68" borderId="13" applyNumberFormat="0" applyAlignment="0" applyProtection="0"/>
    <xf numFmtId="0" fontId="32" fillId="57" borderId="13" applyNumberFormat="0" applyAlignment="0" applyProtection="0"/>
    <xf numFmtId="3" fontId="33" fillId="69" borderId="14" applyFill="0">
      <alignment vertical="center"/>
    </xf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4" fontId="6" fillId="0" borderId="0" applyFill="0" applyBorder="0" applyAlignment="0" applyProtection="0"/>
    <xf numFmtId="195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6" fillId="0" borderId="0" applyFill="0" applyBorder="0" applyAlignment="0" applyProtection="0"/>
    <xf numFmtId="198" fontId="39" fillId="0" borderId="16">
      <protection locked="0"/>
    </xf>
    <xf numFmtId="198" fontId="39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200" fontId="7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2" fillId="0" borderId="0"/>
    <xf numFmtId="0" fontId="42" fillId="0" borderId="10"/>
    <xf numFmtId="180" fontId="28" fillId="70" borderId="15">
      <protection locked="0"/>
    </xf>
    <xf numFmtId="181" fontId="28" fillId="70" borderId="15">
      <protection locked="0"/>
    </xf>
    <xf numFmtId="182" fontId="28" fillId="70" borderId="15">
      <protection locked="0"/>
    </xf>
    <xf numFmtId="202" fontId="28" fillId="70" borderId="15">
      <protection locked="0"/>
    </xf>
    <xf numFmtId="203" fontId="28" fillId="70" borderId="15">
      <protection locked="0"/>
    </xf>
    <xf numFmtId="204" fontId="28" fillId="70" borderId="15">
      <protection locked="0"/>
    </xf>
    <xf numFmtId="187" fontId="28" fillId="71" borderId="15">
      <alignment horizontal="right"/>
      <protection locked="0"/>
    </xf>
    <xf numFmtId="188" fontId="28" fillId="71" borderId="15">
      <alignment horizontal="right"/>
      <protection locked="0"/>
    </xf>
    <xf numFmtId="0" fontId="28" fillId="72" borderId="15">
      <alignment horizontal="left"/>
      <protection locked="0"/>
    </xf>
    <xf numFmtId="49" fontId="28" fillId="69" borderId="15">
      <alignment horizontal="left" vertical="top" wrapText="1"/>
      <protection locked="0"/>
    </xf>
    <xf numFmtId="189" fontId="28" fillId="70" borderId="15">
      <protection locked="0"/>
    </xf>
    <xf numFmtId="190" fontId="28" fillId="70" borderId="15">
      <protection locked="0"/>
    </xf>
    <xf numFmtId="191" fontId="28" fillId="70" borderId="15">
      <protection locked="0"/>
    </xf>
    <xf numFmtId="49" fontId="28" fillId="69" borderId="15">
      <alignment horizontal="left"/>
      <protection locked="0"/>
    </xf>
    <xf numFmtId="205" fontId="28" fillId="70" borderId="15">
      <alignment horizontal="left" indent="1"/>
      <protection locked="0"/>
    </xf>
    <xf numFmtId="0" fontId="41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43" fillId="69" borderId="17" applyFill="0">
      <alignment horizontal="center" vertical="center" wrapText="1"/>
    </xf>
    <xf numFmtId="1" fontId="38" fillId="0" borderId="0">
      <alignment horizontal="center"/>
      <protection hidden="1"/>
    </xf>
    <xf numFmtId="207" fontId="44" fillId="0" borderId="10"/>
    <xf numFmtId="4" fontId="45" fillId="66" borderId="1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0" fontId="46" fillId="75" borderId="0" applyNumberFormat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3" fillId="15" borderId="0" applyNumberFormat="0" applyBorder="0" applyAlignment="0" applyProtection="0"/>
    <xf numFmtId="0" fontId="6" fillId="76" borderId="0" applyNumberForma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6" fillId="76" borderId="0" applyNumberFormat="0" applyBorder="0" applyAlignment="0"/>
    <xf numFmtId="0" fontId="54" fillId="77" borderId="0" applyNumberFormat="0" applyFont="0" applyBorder="0" applyAlignment="0"/>
    <xf numFmtId="0" fontId="54" fillId="77" borderId="0" applyNumberFormat="0" applyFont="0" applyBorder="0" applyAlignment="0"/>
    <xf numFmtId="38" fontId="26" fillId="78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9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80" borderId="0"/>
    <xf numFmtId="0" fontId="65" fillId="81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7" borderId="12" applyNumberFormat="0" applyAlignment="0" applyProtection="0"/>
    <xf numFmtId="10" fontId="26" fillId="82" borderId="8" applyNumberFormat="0" applyBorder="0" applyAlignment="0" applyProtection="0"/>
    <xf numFmtId="0" fontId="68" fillId="18" borderId="12" applyNumberFormat="0" applyAlignment="0" applyProtection="0"/>
    <xf numFmtId="0" fontId="68" fillId="17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3" borderId="10"/>
    <xf numFmtId="210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81" fillId="20" borderId="27">
      <alignment horizontal="left" vertical="top" indent="2"/>
    </xf>
    <xf numFmtId="0" fontId="81" fillId="20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82" fillId="84" borderId="27">
      <alignment horizontal="left" vertical="top" indent="2"/>
    </xf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0" fontId="43" fillId="69" borderId="14" applyNumberFormat="0" applyFill="0">
      <alignment horizontal="center" vertical="center" wrapText="1"/>
    </xf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5" borderId="0" applyNumberFormat="0" applyBorder="0" applyAlignment="0" applyProtection="0"/>
    <xf numFmtId="0" fontId="85" fillId="17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0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7" fontId="87" fillId="0" borderId="0"/>
    <xf numFmtId="217" fontId="88" fillId="0" borderId="0"/>
    <xf numFmtId="217" fontId="88" fillId="0" borderId="0"/>
    <xf numFmtId="217" fontId="87" fillId="0" borderId="0"/>
    <xf numFmtId="217" fontId="87" fillId="0" borderId="0"/>
    <xf numFmtId="217" fontId="88" fillId="0" borderId="0"/>
    <xf numFmtId="217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8" fontId="12" fillId="0" borderId="0"/>
    <xf numFmtId="218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7" fillId="66" borderId="28" applyNumberFormat="0" applyAlignment="0" applyProtection="0"/>
    <xf numFmtId="219" fontId="38" fillId="0" borderId="29">
      <alignment horizontal="center"/>
    </xf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38" fillId="0" borderId="0" applyFont="0" applyFill="0" applyBorder="0" applyAlignment="0" applyProtection="0"/>
    <xf numFmtId="22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38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62" borderId="30" applyNumberFormat="0" applyAlignment="0" applyProtection="0"/>
    <xf numFmtId="0" fontId="91" fillId="14" borderId="30" applyNumberFormat="0" applyAlignment="0" applyProtection="0"/>
    <xf numFmtId="0" fontId="92" fillId="20" borderId="0"/>
    <xf numFmtId="0" fontId="92" fillId="20" borderId="0"/>
    <xf numFmtId="0" fontId="92" fillId="84" borderId="0"/>
    <xf numFmtId="0" fontId="92" fillId="84" borderId="0"/>
    <xf numFmtId="0" fontId="92" fillId="84" borderId="0"/>
    <xf numFmtId="0" fontId="93" fillId="20" borderId="31"/>
    <xf numFmtId="0" fontId="93" fillId="20" borderId="31"/>
    <xf numFmtId="0" fontId="94" fillId="84" borderId="32"/>
    <xf numFmtId="0" fontId="94" fillId="84" borderId="32"/>
    <xf numFmtId="0" fontId="94" fillId="84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30" fontId="96" fillId="86" borderId="28" applyFill="0" applyBorder="0" applyProtection="0">
      <alignment horizontal="right"/>
    </xf>
    <xf numFmtId="230" fontId="97" fillId="86" borderId="28" applyFill="0" applyBorder="0" applyProtection="0">
      <alignment horizontal="right"/>
    </xf>
    <xf numFmtId="231" fontId="96" fillId="86" borderId="28" applyFill="0" applyBorder="0" applyAlignment="0" applyProtection="0"/>
    <xf numFmtId="0" fontId="42" fillId="0" borderId="0"/>
    <xf numFmtId="0" fontId="98" fillId="14" borderId="0">
      <alignment vertical="center"/>
    </xf>
    <xf numFmtId="0" fontId="99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4" borderId="0">
      <alignment vertical="top"/>
    </xf>
    <xf numFmtId="0" fontId="12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0" fillId="14" borderId="0">
      <alignment vertical="top"/>
    </xf>
    <xf numFmtId="0" fontId="101" fillId="14" borderId="0">
      <alignment vertical="top"/>
    </xf>
    <xf numFmtId="0" fontId="101" fillId="14" borderId="0">
      <alignment vertical="top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0" fontId="102" fillId="85" borderId="33" applyNumberFormat="0" applyProtection="0">
      <alignment vertical="center"/>
    </xf>
    <xf numFmtId="0" fontId="104" fillId="87" borderId="10" applyNumberFormat="0" applyProtection="0">
      <alignment vertical="center"/>
    </xf>
    <xf numFmtId="4" fontId="105" fillId="70" borderId="3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4" fontId="104" fillId="38" borderId="10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0" fontId="108" fillId="85" borderId="33" applyNumberFormat="0" applyProtection="0">
      <alignment vertical="center"/>
    </xf>
    <xf numFmtId="0" fontId="106" fillId="87" borderId="34" applyNumberFormat="0" applyProtection="0">
      <alignment vertical="center"/>
    </xf>
    <xf numFmtId="4" fontId="107" fillId="70" borderId="30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4" fontId="109" fillId="70" borderId="34" applyNumberFormat="0" applyProtection="0">
      <alignment vertical="center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center" indent="1"/>
    </xf>
    <xf numFmtId="0" fontId="104" fillId="87" borderId="34" applyNumberFormat="0" applyProtection="0">
      <alignment horizontal="left" vertical="center" indent="1"/>
    </xf>
    <xf numFmtId="4" fontId="105" fillId="70" borderId="30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4" fontId="104" fillId="70" borderId="34" applyNumberFormat="0" applyProtection="0">
      <alignment horizontal="left" vertical="center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2" fillId="85" borderId="33" applyNumberFormat="0" applyProtection="0">
      <alignment horizontal="left" vertical="top" indent="1"/>
    </xf>
    <xf numFmtId="0" fontId="104" fillId="87" borderId="34" applyNumberFormat="0" applyProtection="0">
      <alignment horizontal="left" vertical="top" indent="1"/>
    </xf>
    <xf numFmtId="4" fontId="105" fillId="70" borderId="30" applyNumberFormat="0" applyProtection="0">
      <alignment horizontal="left" vertical="center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70" borderId="34" applyNumberFormat="0" applyProtection="0">
      <alignment horizontal="left" vertical="top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2" fillId="61" borderId="0" applyNumberFormat="0" applyProtection="0">
      <alignment horizontal="left" vertical="center" indent="1"/>
    </xf>
    <xf numFmtId="0" fontId="104" fillId="16" borderId="10" applyNumberFormat="0" applyProtection="0">
      <alignment horizontal="left" vertical="center" wrapText="1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4" fillId="26" borderId="10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8" borderId="33" applyNumberFormat="0" applyProtection="0">
      <alignment horizontal="right" vertical="center"/>
    </xf>
    <xf numFmtId="0" fontId="105" fillId="88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4" fontId="105" fillId="7" borderId="34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31" borderId="33" applyNumberFormat="0" applyProtection="0">
      <alignment horizontal="right" vertical="center"/>
    </xf>
    <xf numFmtId="0" fontId="105" fillId="31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4" fontId="105" fillId="30" borderId="34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0" fontId="5" fillId="58" borderId="33" applyNumberFormat="0" applyProtection="0">
      <alignment horizontal="right" vertical="center"/>
    </xf>
    <xf numFmtId="0" fontId="105" fillId="58" borderId="34" applyNumberFormat="0" applyProtection="0">
      <alignment horizontal="right" vertical="center"/>
    </xf>
    <xf numFmtId="4" fontId="105" fillId="91" borderId="30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4" fontId="105" fillId="55" borderId="34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0" fontId="5" fillId="36" borderId="33" applyNumberFormat="0" applyProtection="0">
      <alignment horizontal="right" vertical="center"/>
    </xf>
    <xf numFmtId="0" fontId="105" fillId="92" borderId="34" applyNumberFormat="0" applyProtection="0">
      <alignment horizontal="right" vertical="center"/>
    </xf>
    <xf numFmtId="4" fontId="105" fillId="93" borderId="30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4" fontId="105" fillId="35" borderId="34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0" fontId="5" fillId="48" borderId="33" applyNumberFormat="0" applyProtection="0">
      <alignment horizontal="right" vertical="center"/>
    </xf>
    <xf numFmtId="0" fontId="105" fillId="94" borderId="34" applyNumberFormat="0" applyProtection="0">
      <alignment horizontal="right" vertical="center"/>
    </xf>
    <xf numFmtId="4" fontId="105" fillId="95" borderId="30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4" fontId="105" fillId="47" borderId="34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0" fontId="5" fillId="67" borderId="33" applyNumberFormat="0" applyProtection="0">
      <alignment horizontal="right" vertical="center"/>
    </xf>
    <xf numFmtId="0" fontId="105" fillId="96" borderId="34" applyNumberFormat="0" applyProtection="0">
      <alignment horizontal="right" vertical="center"/>
    </xf>
    <xf numFmtId="4" fontId="105" fillId="97" borderId="30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4" fontId="105" fillId="65" borderId="34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0" fontId="5" fillId="63" borderId="33" applyNumberFormat="0" applyProtection="0">
      <alignment horizontal="right" vertical="center"/>
    </xf>
    <xf numFmtId="0" fontId="105" fillId="98" borderId="34" applyNumberFormat="0" applyProtection="0">
      <alignment horizontal="right" vertical="center"/>
    </xf>
    <xf numFmtId="4" fontId="105" fillId="99" borderId="30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4" fontId="105" fillId="59" borderId="34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0" fontId="5" fillId="102" borderId="33" applyNumberFormat="0" applyProtection="0">
      <alignment horizontal="right" vertical="center"/>
    </xf>
    <xf numFmtId="0" fontId="105" fillId="100" borderId="34" applyNumberFormat="0" applyProtection="0">
      <alignment horizontal="right" vertical="center"/>
    </xf>
    <xf numFmtId="4" fontId="105" fillId="101" borderId="30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4" fontId="105" fillId="25" borderId="34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0" fontId="5" fillId="33" borderId="33" applyNumberFormat="0" applyProtection="0">
      <alignment horizontal="right" vertical="center"/>
    </xf>
    <xf numFmtId="0" fontId="105" fillId="103" borderId="34" applyNumberFormat="0" applyProtection="0">
      <alignment horizontal="right" vertical="center"/>
    </xf>
    <xf numFmtId="4" fontId="105" fillId="104" borderId="30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4" fontId="105" fillId="32" borderId="34" applyNumberFormat="0" applyProtection="0">
      <alignment horizontal="right" vertical="center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0" fontId="102" fillId="106" borderId="36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4" fillId="5" borderId="35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4" fontId="104" fillId="105" borderId="30" applyNumberFormat="0" applyProtection="0">
      <alignment horizontal="left" vertical="center" indent="1"/>
    </xf>
    <xf numFmtId="4" fontId="104" fillId="107" borderId="37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105" fillId="108" borderId="38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4" fontId="105" fillId="26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99" fillId="52" borderId="0" applyNumberFormat="0" applyProtection="0">
      <alignment horizontal="left" vertical="center" indent="1"/>
    </xf>
    <xf numFmtId="0" fontId="110" fillId="109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110" borderId="0" applyNumberFormat="0" applyProtection="0">
      <alignment horizontal="left" vertical="center" indent="1"/>
    </xf>
    <xf numFmtId="0" fontId="105" fillId="111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7" fillId="72" borderId="30" applyNumberFormat="0" applyProtection="0">
      <alignment horizontal="left" vertical="center" indent="1"/>
    </xf>
    <xf numFmtId="4" fontId="105" fillId="112" borderId="34" applyNumberFormat="0" applyProtection="0">
      <alignment horizontal="right" vertical="center"/>
    </xf>
    <xf numFmtId="4" fontId="105" fillId="112" borderId="34" applyNumberFormat="0" applyProtection="0">
      <alignment horizontal="right" vertical="center"/>
    </xf>
    <xf numFmtId="0" fontId="105" fillId="111" borderId="34" applyNumberFormat="0" applyProtection="0">
      <alignment horizontal="right" vertical="center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108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5" fillId="61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105" fillId="1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113" borderId="3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4" fontId="5" fillId="26" borderId="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center" indent="1"/>
    </xf>
    <xf numFmtId="0" fontId="6" fillId="109" borderId="1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0" borderId="1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113" borderId="30" applyNumberFormat="0" applyProtection="0">
      <alignment horizontal="left" vertical="center" indent="1"/>
    </xf>
    <xf numFmtId="0" fontId="7" fillId="52" borderId="33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7" fillId="113" borderId="30" applyNumberFormat="0" applyProtection="0">
      <alignment horizontal="left" vertical="center" indent="1"/>
    </xf>
    <xf numFmtId="0" fontId="7" fillId="110" borderId="34" applyNumberFormat="0" applyProtection="0">
      <alignment horizontal="left" vertical="top" indent="1"/>
    </xf>
    <xf numFmtId="0" fontId="7" fillId="110" borderId="34" applyNumberFormat="0" applyProtection="0">
      <alignment horizontal="left" vertical="top" indent="1"/>
    </xf>
    <xf numFmtId="0" fontId="6" fillId="109" borderId="34" applyNumberFormat="0" applyProtection="0">
      <alignment horizontal="left" vertical="top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center" indent="1"/>
    </xf>
    <xf numFmtId="0" fontId="6" fillId="111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79" borderId="30" applyNumberFormat="0" applyProtection="0">
      <alignment horizontal="left" vertical="center" indent="1"/>
    </xf>
    <xf numFmtId="0" fontId="7" fillId="61" borderId="33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9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111" borderId="34" applyNumberFormat="0" applyProtection="0">
      <alignment horizontal="left" vertical="top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center" indent="1"/>
    </xf>
    <xf numFmtId="0" fontId="6" fillId="39" borderId="1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5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29" borderId="33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39" borderId="34" applyNumberFormat="0" applyProtection="0">
      <alignment horizontal="left" vertical="top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6" borderId="34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7" fillId="72" borderId="30" applyNumberFormat="0" applyProtection="0">
      <alignment horizontal="left" vertical="center" indent="1"/>
    </xf>
    <xf numFmtId="0" fontId="7" fillId="116" borderId="34" applyNumberFormat="0" applyProtection="0">
      <alignment horizontal="left" vertical="top" indent="1"/>
    </xf>
    <xf numFmtId="0" fontId="7" fillId="116" borderId="34" applyNumberFormat="0" applyProtection="0">
      <alignment horizontal="left" vertical="top" indent="1"/>
    </xf>
    <xf numFmtId="0" fontId="6" fillId="16" borderId="34" applyNumberFormat="0" applyProtection="0">
      <alignment horizontal="left" vertical="top" indent="1"/>
    </xf>
    <xf numFmtId="0" fontId="7" fillId="117" borderId="10" applyNumberFormat="0">
      <protection locked="0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0" fontId="5" fillId="66" borderId="33" applyNumberFormat="0" applyProtection="0">
      <alignment vertical="center"/>
    </xf>
    <xf numFmtId="0" fontId="105" fillId="118" borderId="34" applyNumberFormat="0" applyProtection="0">
      <alignment vertical="center"/>
    </xf>
    <xf numFmtId="4" fontId="105" fillId="82" borderId="30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4" fontId="105" fillId="82" borderId="34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0" fontId="112" fillId="66" borderId="33" applyNumberFormat="0" applyProtection="0">
      <alignment vertical="center"/>
    </xf>
    <xf numFmtId="0" fontId="111" fillId="118" borderId="34" applyNumberFormat="0" applyProtection="0">
      <alignment vertical="center"/>
    </xf>
    <xf numFmtId="4" fontId="107" fillId="82" borderId="30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4" fontId="107" fillId="82" borderId="34" applyNumberFormat="0" applyProtection="0">
      <alignment vertical="center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center" indent="1"/>
    </xf>
    <xf numFmtId="0" fontId="105" fillId="118" borderId="34" applyNumberFormat="0" applyProtection="0">
      <alignment horizontal="left" vertical="center" indent="1"/>
    </xf>
    <xf numFmtId="4" fontId="105" fillId="82" borderId="30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4" fontId="105" fillId="82" borderId="34" applyNumberFormat="0" applyProtection="0">
      <alignment horizontal="left" vertical="center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5" fillId="66" borderId="33" applyNumberFormat="0" applyProtection="0">
      <alignment horizontal="left" vertical="top" indent="1"/>
    </xf>
    <xf numFmtId="0" fontId="105" fillId="118" borderId="34" applyNumberFormat="0" applyProtection="0">
      <alignment horizontal="left" vertical="top" indent="1"/>
    </xf>
    <xf numFmtId="4" fontId="105" fillId="82" borderId="30" applyNumberFormat="0" applyProtection="0">
      <alignment horizontal="left" vertical="center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82" borderId="34" applyNumberFormat="0" applyProtection="0">
      <alignment horizontal="left" vertical="top" indent="1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0" fontId="5" fillId="60" borderId="33" applyNumberFormat="0" applyProtection="0">
      <alignment horizontal="right" vertical="center"/>
    </xf>
    <xf numFmtId="0" fontId="105" fillId="20" borderId="34" applyNumberFormat="0" applyProtection="0">
      <alignment horizontal="right" vertical="center"/>
    </xf>
    <xf numFmtId="4" fontId="105" fillId="108" borderId="30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4" fontId="105" fillId="14" borderId="34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0" fontId="112" fillId="60" borderId="33" applyNumberFormat="0" applyProtection="0">
      <alignment horizontal="right" vertical="center"/>
    </xf>
    <xf numFmtId="0" fontId="111" fillId="16" borderId="34" applyNumberFormat="0" applyProtection="0">
      <alignment horizontal="right" vertical="center"/>
    </xf>
    <xf numFmtId="4" fontId="107" fillId="108" borderId="30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107" fillId="26" borderId="34" applyNumberFormat="0" applyProtection="0">
      <alignment horizontal="right" vertical="center"/>
    </xf>
    <xf numFmtId="4" fontId="26" fillId="45" borderId="39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center" indent="1"/>
    </xf>
    <xf numFmtId="0" fontId="105" fillId="1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7" fillId="72" borderId="30" applyNumberFormat="0" applyProtection="0">
      <alignment horizontal="left" vertical="center" indent="1"/>
    </xf>
    <xf numFmtId="4" fontId="105" fillId="26" borderId="34" applyNumberFormat="0" applyProtection="0">
      <alignment horizontal="left" vertical="center" wrapText="1" indent="1"/>
    </xf>
    <xf numFmtId="4" fontId="105" fillId="2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34" applyNumberFormat="0" applyProtection="0">
      <alignment horizontal="left" vertical="center" wrapText="1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1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5" fillId="61" borderId="33" applyNumberFormat="0" applyProtection="0">
      <alignment horizontal="left" vertical="top" indent="1"/>
    </xf>
    <xf numFmtId="0" fontId="105" fillId="16" borderId="10" applyNumberFormat="0" applyProtection="0">
      <alignment horizontal="center" vertical="top" wrapTex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7" fillId="72" borderId="30" applyNumberFormat="0" applyProtection="0">
      <alignment horizontal="left" vertical="center" indent="1"/>
    </xf>
    <xf numFmtId="0" fontId="105" fillId="26" borderId="10" applyNumberFormat="0" applyProtection="0">
      <alignment horizontal="center" vertical="top" wrapText="1"/>
    </xf>
    <xf numFmtId="0" fontId="7" fillId="72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6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0" fontId="117" fillId="60" borderId="33" applyNumberFormat="0" applyProtection="0">
      <alignment horizontal="right" vertical="center"/>
    </xf>
    <xf numFmtId="0" fontId="116" fillId="20" borderId="34" applyNumberFormat="0" applyProtection="0">
      <alignment horizontal="right" vertical="center"/>
    </xf>
    <xf numFmtId="4" fontId="116" fillId="108" borderId="30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4" fontId="116" fillId="14" borderId="34" applyNumberFormat="0" applyProtection="0">
      <alignment horizontal="right" vertical="center"/>
    </xf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118" borderId="0" applyNumberForma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7" fillId="19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20" borderId="0" applyNumberForma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7" fillId="1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37" borderId="0" applyNumberForma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7" fillId="34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9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8" borderId="8">
      <protection locked="0"/>
    </xf>
    <xf numFmtId="0" fontId="42" fillId="0" borderId="10"/>
    <xf numFmtId="0" fontId="122" fillId="70" borderId="8" applyFill="0" applyBorder="0" applyProtection="0">
      <alignment horizontal="center" vertical="center" wrapText="1"/>
    </xf>
    <xf numFmtId="0" fontId="65" fillId="101" borderId="8" applyFill="0" applyBorder="0" applyProtection="0">
      <alignment horizontal="center" vertical="center"/>
    </xf>
    <xf numFmtId="0" fontId="83" fillId="78" borderId="8">
      <alignment horizontal="center" vertical="top"/>
    </xf>
    <xf numFmtId="0" fontId="123" fillId="70" borderId="8" applyFill="0" applyBorder="0" applyProtection="0">
      <alignment horizontal="center" vertical="center" wrapText="1"/>
    </xf>
    <xf numFmtId="230" fontId="6" fillId="116" borderId="42" applyFont="0" applyFill="0" applyBorder="0">
      <alignment horizontal="right" vertical="top"/>
    </xf>
    <xf numFmtId="232" fontId="6" fillId="116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3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2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4" fontId="4" fillId="0" borderId="0">
      <alignment horizontal="left"/>
    </xf>
    <xf numFmtId="234" fontId="4" fillId="0" borderId="0">
      <alignment horizontal="left"/>
    </xf>
    <xf numFmtId="0" fontId="80" fillId="0" borderId="0" applyNumberFormat="0" applyFill="0" applyBorder="0" applyAlignment="0" applyProtection="0"/>
    <xf numFmtId="0" fontId="54" fillId="20" borderId="0" applyNumberFormat="0" applyBorder="0">
      <alignment horizontal="center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20" borderId="0" applyNumberFormat="0" applyBorder="0">
      <alignment horizontal="center"/>
    </xf>
    <xf numFmtId="0" fontId="54" fillId="121" borderId="0" applyNumberFormat="0" applyBorder="0">
      <alignment horizontal="centerContinuous"/>
    </xf>
    <xf numFmtId="0" fontId="54" fillId="121" borderId="0" applyNumberFormat="0" applyBorder="0">
      <alignment horizontal="centerContinuous"/>
    </xf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122" borderId="0" applyNumberForma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6" fillId="122" borderId="0" applyNumberFormat="0" applyBorder="0" applyAlignment="0"/>
    <xf numFmtId="0" fontId="54" fillId="123" borderId="0" applyNumberFormat="0" applyFont="0" applyBorder="0" applyAlignment="0"/>
    <xf numFmtId="0" fontId="54" fillId="123" borderId="0" applyNumberFormat="0" applyFont="0" applyBorder="0" applyAlignment="0"/>
    <xf numFmtId="0" fontId="83" fillId="0" borderId="8">
      <alignment horizontal="center"/>
    </xf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8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9" borderId="0" applyNumberFormat="0" applyBorder="0" applyAlignment="0" applyProtection="0"/>
    <xf numFmtId="0" fontId="21" fillId="47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8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35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0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96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7" borderId="0" applyNumberFormat="0" applyBorder="0" applyAlignment="0" applyProtection="0"/>
    <xf numFmtId="0" fontId="21" fillId="7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3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0" fillId="78" borderId="0"/>
    <xf numFmtId="0" fontId="129" fillId="0" borderId="0">
      <alignment horizontal="centerContinuous"/>
    </xf>
    <xf numFmtId="3" fontId="33" fillId="78" borderId="6">
      <protection locked="0"/>
    </xf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2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68" fillId="17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46" fillId="20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46" fillId="14" borderId="10" applyNumberFormat="0" applyAlignment="0" applyProtection="0"/>
    <xf numFmtId="0" fontId="46" fillId="14" borderId="1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1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91" fillId="34" borderId="30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20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31" fillId="14" borderId="12" applyNumberFormat="0" applyAlignment="0" applyProtection="0"/>
    <xf numFmtId="0" fontId="29" fillId="1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1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29" fillId="34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7" fontId="35" fillId="0" borderId="0" applyFill="0" applyBorder="0" applyAlignment="0" applyProtection="0"/>
    <xf numFmtId="237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8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70" borderId="53" applyBorder="0">
      <alignment horizontal="right"/>
    </xf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57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54" applyNumberFormat="0" applyAlignment="0" applyProtection="0"/>
    <xf numFmtId="0" fontId="32" fillId="68" borderId="54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50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32" fillId="68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8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17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139" fillId="101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3" fillId="69" borderId="17" applyFill="0">
      <alignment horizontal="center" vertical="center" wrapText="1"/>
    </xf>
    <xf numFmtId="3" fontId="43" fillId="69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6" fillId="118" borderId="28" applyNumberFormat="0" applyAlignment="0" applyProtection="0"/>
    <xf numFmtId="0" fontId="3" fillId="2" borderId="1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12" fillId="19" borderId="28" applyNumberFormat="0" applyFont="0" applyAlignment="0" applyProtection="0"/>
    <xf numFmtId="0" fontId="12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28" applyNumberFormat="0" applyFont="0" applyAlignment="0" applyProtection="0"/>
    <xf numFmtId="0" fontId="7" fillId="19" borderId="56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4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3" fillId="19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9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9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3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9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40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2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3" fontId="149" fillId="0" borderId="15">
      <alignment vertical="center"/>
    </xf>
    <xf numFmtId="241" fontId="149" fillId="0" borderId="15">
      <alignment vertical="center"/>
    </xf>
    <xf numFmtId="242" fontId="150" fillId="0" borderId="15">
      <alignment vertical="center"/>
    </xf>
    <xf numFmtId="243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34">
    <xf numFmtId="0" fontId="0" fillId="0" borderId="0" xfId="0"/>
    <xf numFmtId="0" fontId="152" fillId="0" borderId="0" xfId="0" applyFont="1" applyFill="1" applyBorder="1" applyAlignment="1">
      <alignment vertical="center"/>
    </xf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4" fontId="161" fillId="0" borderId="0" xfId="0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horizontal="center" vertical="center"/>
    </xf>
    <xf numFmtId="0" fontId="98" fillId="125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0" fontId="158" fillId="0" borderId="0" xfId="0" applyFont="1" applyBorder="1" applyAlignment="1">
      <alignment vertical="center"/>
    </xf>
    <xf numFmtId="0" fontId="158" fillId="0" borderId="0" xfId="0" applyFont="1" applyFill="1" applyBorder="1" applyAlignment="1">
      <alignment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/>
    </xf>
    <xf numFmtId="0" fontId="98" fillId="125" borderId="58" xfId="0" applyNumberFormat="1" applyFont="1" applyFill="1" applyBorder="1" applyAlignment="1" applyProtection="1">
      <alignment horizontal="center" vertical="center"/>
    </xf>
    <xf numFmtId="3" fontId="98" fillId="125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0" fontId="154" fillId="126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54" fillId="3" borderId="0" xfId="0" applyFont="1" applyFill="1" applyBorder="1"/>
    <xf numFmtId="0" fontId="166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left" vertical="center"/>
    </xf>
    <xf numFmtId="0" fontId="152" fillId="0" borderId="0" xfId="0" applyFont="1" applyFill="1" applyBorder="1" applyAlignment="1">
      <alignment horizontal="right"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4" borderId="0" xfId="0" applyNumberFormat="1" applyFont="1" applyFill="1" applyAlignment="1"/>
    <xf numFmtId="0" fontId="168" fillId="84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9" fillId="0" borderId="0" xfId="0" applyFont="1" applyFill="1" applyBorder="1" applyAlignment="1">
      <alignment horizontal="left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49" fontId="35" fillId="0" borderId="63" xfId="0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14" fontId="35" fillId="0" borderId="8" xfId="36286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5" fillId="0" borderId="7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61" fillId="0" borderId="0" xfId="0" applyFont="1" applyFill="1" applyBorder="1" applyAlignment="1">
      <alignment horizontal="left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3" fontId="35" fillId="0" borderId="63" xfId="36286" applyNumberFormat="1" applyFont="1" applyFill="1" applyBorder="1" applyAlignment="1">
      <alignment horizontal="center" vertical="center" wrapText="1"/>
    </xf>
    <xf numFmtId="3" fontId="35" fillId="0" borderId="6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35" fillId="0" borderId="6" xfId="36287" applyNumberFormat="1" applyFont="1" applyFill="1" applyBorder="1" applyAlignment="1">
      <alignment horizontal="center" vertical="center"/>
    </xf>
    <xf numFmtId="0" fontId="35" fillId="0" borderId="7" xfId="36287" applyNumberFormat="1" applyFont="1" applyFill="1" applyBorder="1" applyAlignment="1">
      <alignment horizontal="center" vertical="center"/>
    </xf>
    <xf numFmtId="14" fontId="35" fillId="0" borderId="63" xfId="36286" applyNumberFormat="1" applyFont="1" applyFill="1" applyBorder="1" applyAlignment="1">
      <alignment horizontal="center" vertical="center" wrapText="1"/>
    </xf>
    <xf numFmtId="14" fontId="35" fillId="0" borderId="6" xfId="36286" applyNumberFormat="1" applyFont="1" applyFill="1" applyBorder="1" applyAlignment="1">
      <alignment horizontal="center" vertical="center" wrapText="1"/>
    </xf>
    <xf numFmtId="14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6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8" fillId="125" borderId="57" xfId="0" applyFont="1" applyFill="1" applyBorder="1" applyAlignment="1" applyProtection="1">
      <alignment horizontal="center" vertical="center" wrapText="1"/>
    </xf>
    <xf numFmtId="0" fontId="98" fillId="125" borderId="8" xfId="0" applyFont="1" applyFill="1" applyBorder="1" applyAlignment="1" applyProtection="1">
      <alignment horizontal="center" vertical="center" wrapText="1"/>
    </xf>
    <xf numFmtId="0" fontId="98" fillId="125" borderId="8" xfId="0" applyNumberFormat="1" applyFont="1" applyFill="1" applyBorder="1" applyAlignment="1" applyProtection="1">
      <alignment horizontal="center" vertical="center" wrapText="1"/>
    </xf>
    <xf numFmtId="0" fontId="98" fillId="125" borderId="58" xfId="0" applyFont="1" applyFill="1" applyBorder="1" applyAlignment="1" applyProtection="1">
      <alignment horizontal="center" vertical="center" wrapText="1"/>
    </xf>
    <xf numFmtId="0" fontId="98" fillId="125" borderId="7" xfId="0" applyFont="1" applyFill="1" applyBorder="1" applyAlignment="1" applyProtection="1">
      <alignment horizontal="center" vertical="center" wrapText="1"/>
    </xf>
    <xf numFmtId="4" fontId="98" fillId="125" borderId="8" xfId="0" applyNumberFormat="1" applyFont="1" applyFill="1" applyBorder="1" applyAlignment="1" applyProtection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5" borderId="57" xfId="0" applyFont="1" applyFill="1" applyBorder="1" applyAlignment="1" applyProtection="1">
      <alignment horizontal="center" vertical="center" textRotation="90" wrapText="1"/>
    </xf>
    <xf numFmtId="0" fontId="98" fillId="125" borderId="8" xfId="0" applyFont="1" applyFill="1" applyBorder="1" applyAlignment="1" applyProtection="1">
      <alignment horizontal="center" vertical="center" textRotation="90" wrapText="1"/>
    </xf>
    <xf numFmtId="0" fontId="98" fillId="125" borderId="60" xfId="0" applyNumberFormat="1" applyFont="1" applyFill="1" applyBorder="1" applyAlignment="1" applyProtection="1">
      <alignment horizontal="center" vertical="center"/>
    </xf>
    <xf numFmtId="0" fontId="98" fillId="125" borderId="61" xfId="0" applyNumberFormat="1" applyFont="1" applyFill="1" applyBorder="1" applyAlignment="1" applyProtection="1">
      <alignment horizontal="center" vertical="center"/>
    </xf>
    <xf numFmtId="0" fontId="164" fillId="0" borderId="8" xfId="1" applyFont="1" applyBorder="1" applyAlignment="1">
      <alignment vertical="center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left" vertical="center"/>
    </xf>
    <xf numFmtId="0" fontId="155" fillId="0" borderId="0" xfId="0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8480000}"/>
    <cellStyle name="_Стоимость ПТК БКНС 1 СУ мр" xfId="18638" xr:uid="{00000000-0005-0000-0000-0000C9480000}"/>
    <cellStyle name="_Стоимость ПТК БКНС4" xfId="18639" xr:uid="{00000000-0005-0000-0000-0000CA480000}"/>
    <cellStyle name="_Стоймостные приложения №2  2 1-23_CСК" xfId="18636" xr:uid="{00000000-0005-0000-0000-0000C7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58C0000}"/>
    <cellStyle name="Плохой 10" xfId="35965" xr:uid="{00000000-0005-0000-0000-0000B68C0000}"/>
    <cellStyle name="Плохой 11" xfId="35966" xr:uid="{00000000-0005-0000-0000-0000B78C0000}"/>
    <cellStyle name="Плохой 12" xfId="35967" xr:uid="{00000000-0005-0000-0000-0000B88C0000}"/>
    <cellStyle name="Плохой 13" xfId="35968" xr:uid="{00000000-0005-0000-0000-0000B98C0000}"/>
    <cellStyle name="Плохой 14" xfId="35969" xr:uid="{00000000-0005-0000-0000-0000BA8C0000}"/>
    <cellStyle name="Плохой 15" xfId="35970" xr:uid="{00000000-0005-0000-0000-0000BB8C0000}"/>
    <cellStyle name="Плохой 16" xfId="35971" xr:uid="{00000000-0005-0000-0000-0000BC8C0000}"/>
    <cellStyle name="Плохой 17" xfId="35972" xr:uid="{00000000-0005-0000-0000-0000BD8C0000}"/>
    <cellStyle name="Плохой 18" xfId="35973" xr:uid="{00000000-0005-0000-0000-0000BE8C0000}"/>
    <cellStyle name="Плохой 19" xfId="35974" xr:uid="{00000000-0005-0000-0000-0000BF8C0000}"/>
    <cellStyle name="Плохой 2" xfId="35975" xr:uid="{00000000-0005-0000-0000-0000C08C0000}"/>
    <cellStyle name="Плохой 2 2" xfId="35976" xr:uid="{00000000-0005-0000-0000-0000C18C0000}"/>
    <cellStyle name="Плохой 2 3" xfId="35977" xr:uid="{00000000-0005-0000-0000-0000C28C0000}"/>
    <cellStyle name="Плохой 2 4" xfId="35978" xr:uid="{00000000-0005-0000-0000-0000C38C0000}"/>
    <cellStyle name="Плохой 2 5" xfId="35979" xr:uid="{00000000-0005-0000-0000-0000C48C0000}"/>
    <cellStyle name="Плохой 20" xfId="35980" xr:uid="{00000000-0005-0000-0000-0000C58C0000}"/>
    <cellStyle name="Плохой 21" xfId="35981" xr:uid="{00000000-0005-0000-0000-0000C68C0000}"/>
    <cellStyle name="Плохой 22" xfId="35982" xr:uid="{00000000-0005-0000-0000-0000C78C0000}"/>
    <cellStyle name="Плохой 3" xfId="35983" xr:uid="{00000000-0005-0000-0000-0000C88C0000}"/>
    <cellStyle name="Плохой 3 2" xfId="35984" xr:uid="{00000000-0005-0000-0000-0000C98C0000}"/>
    <cellStyle name="Плохой 3 3" xfId="35985" xr:uid="{00000000-0005-0000-0000-0000CA8C0000}"/>
    <cellStyle name="Плохой 3 4" xfId="35986" xr:uid="{00000000-0005-0000-0000-0000CB8C0000}"/>
    <cellStyle name="Плохой 3 5" xfId="35987" xr:uid="{00000000-0005-0000-0000-0000CC8C0000}"/>
    <cellStyle name="Плохой 3 6" xfId="35988" xr:uid="{00000000-0005-0000-0000-0000CD8C0000}"/>
    <cellStyle name="Плохой 4" xfId="35989" xr:uid="{00000000-0005-0000-0000-0000CE8C0000}"/>
    <cellStyle name="Плохой 4 2" xfId="35990" xr:uid="{00000000-0005-0000-0000-0000CF8C0000}"/>
    <cellStyle name="Плохой 4 3" xfId="35991" xr:uid="{00000000-0005-0000-0000-0000D08C0000}"/>
    <cellStyle name="Плохой 4 4" xfId="35992" xr:uid="{00000000-0005-0000-0000-0000D18C0000}"/>
    <cellStyle name="Плохой 4 5" xfId="35993" xr:uid="{00000000-0005-0000-0000-0000D28C0000}"/>
    <cellStyle name="Плохой 5" xfId="35994" xr:uid="{00000000-0005-0000-0000-0000D38C0000}"/>
    <cellStyle name="Плохой 6" xfId="35995" xr:uid="{00000000-0005-0000-0000-0000D48C0000}"/>
    <cellStyle name="Плохой 7" xfId="35996" xr:uid="{00000000-0005-0000-0000-0000D58C0000}"/>
    <cellStyle name="Плохой 8" xfId="35997" xr:uid="{00000000-0005-0000-0000-0000D68C0000}"/>
    <cellStyle name="Плохой 9" xfId="35998" xr:uid="{00000000-0005-0000-0000-0000D78C0000}"/>
    <cellStyle name="Подзаголовок" xfId="35999" xr:uid="{00000000-0005-0000-0000-0000D88C0000}"/>
    <cellStyle name="Подстрока" xfId="36000" xr:uid="{00000000-0005-0000-0000-0000D98C0000}"/>
    <cellStyle name="Пояснение 10" xfId="36001" xr:uid="{00000000-0005-0000-0000-0000DA8C0000}"/>
    <cellStyle name="Пояснение 11" xfId="36002" xr:uid="{00000000-0005-0000-0000-0000DB8C0000}"/>
    <cellStyle name="Пояснение 12" xfId="36003" xr:uid="{00000000-0005-0000-0000-0000DC8C0000}"/>
    <cellStyle name="Пояснение 13" xfId="36004" xr:uid="{00000000-0005-0000-0000-0000DD8C0000}"/>
    <cellStyle name="Пояснение 14" xfId="36005" xr:uid="{00000000-0005-0000-0000-0000DE8C0000}"/>
    <cellStyle name="Пояснение 15" xfId="36006" xr:uid="{00000000-0005-0000-0000-0000DF8C0000}"/>
    <cellStyle name="Пояснение 16" xfId="36007" xr:uid="{00000000-0005-0000-0000-0000E08C0000}"/>
    <cellStyle name="Пояснение 17" xfId="36008" xr:uid="{00000000-0005-0000-0000-0000E18C0000}"/>
    <cellStyle name="Пояснение 18" xfId="36009" xr:uid="{00000000-0005-0000-0000-0000E28C0000}"/>
    <cellStyle name="Пояснение 19" xfId="36010" xr:uid="{00000000-0005-0000-0000-0000E38C0000}"/>
    <cellStyle name="Пояснение 2" xfId="36011" xr:uid="{00000000-0005-0000-0000-0000E48C0000}"/>
    <cellStyle name="Пояснение 2 2" xfId="36012" xr:uid="{00000000-0005-0000-0000-0000E58C0000}"/>
    <cellStyle name="Пояснение 2 3" xfId="36013" xr:uid="{00000000-0005-0000-0000-0000E68C0000}"/>
    <cellStyle name="Пояснение 2 4" xfId="36014" xr:uid="{00000000-0005-0000-0000-0000E78C0000}"/>
    <cellStyle name="Пояснение 2 5" xfId="36015" xr:uid="{00000000-0005-0000-0000-0000E88C0000}"/>
    <cellStyle name="Пояснение 20" xfId="36016" xr:uid="{00000000-0005-0000-0000-0000E98C0000}"/>
    <cellStyle name="Пояснение 21" xfId="36017" xr:uid="{00000000-0005-0000-0000-0000EA8C0000}"/>
    <cellStyle name="Пояснение 22" xfId="36018" xr:uid="{00000000-0005-0000-0000-0000EB8C0000}"/>
    <cellStyle name="Пояснение 3" xfId="36019" xr:uid="{00000000-0005-0000-0000-0000EC8C0000}"/>
    <cellStyle name="Пояснение 3 2" xfId="36020" xr:uid="{00000000-0005-0000-0000-0000ED8C0000}"/>
    <cellStyle name="Пояснение 3 3" xfId="36021" xr:uid="{00000000-0005-0000-0000-0000EE8C0000}"/>
    <cellStyle name="Пояснение 3 4" xfId="36022" xr:uid="{00000000-0005-0000-0000-0000EF8C0000}"/>
    <cellStyle name="Пояснение 3 5" xfId="36023" xr:uid="{00000000-0005-0000-0000-0000F08C0000}"/>
    <cellStyle name="Пояснение 4" xfId="36024" xr:uid="{00000000-0005-0000-0000-0000F18C0000}"/>
    <cellStyle name="Пояснение 4 2" xfId="36025" xr:uid="{00000000-0005-0000-0000-0000F28C0000}"/>
    <cellStyle name="Пояснение 4 3" xfId="36026" xr:uid="{00000000-0005-0000-0000-0000F38C0000}"/>
    <cellStyle name="Пояснение 4 4" xfId="36027" xr:uid="{00000000-0005-0000-0000-0000F48C0000}"/>
    <cellStyle name="Пояснение 4 5" xfId="36028" xr:uid="{00000000-0005-0000-0000-0000F58C0000}"/>
    <cellStyle name="Пояснение 5" xfId="36029" xr:uid="{00000000-0005-0000-0000-0000F68C0000}"/>
    <cellStyle name="Пояснение 6" xfId="36030" xr:uid="{00000000-0005-0000-0000-0000F78C0000}"/>
    <cellStyle name="Пояснение 7" xfId="36031" xr:uid="{00000000-0005-0000-0000-0000F88C0000}"/>
    <cellStyle name="Пояснение 8" xfId="36032" xr:uid="{00000000-0005-0000-0000-0000F98C0000}"/>
    <cellStyle name="Пояснение 9" xfId="36033" xr:uid="{00000000-0005-0000-0000-0000FA8C0000}"/>
    <cellStyle name="Примечание 10" xfId="36034" xr:uid="{00000000-0005-0000-0000-0000FB8C0000}"/>
    <cellStyle name="Примечание 11" xfId="36035" xr:uid="{00000000-0005-0000-0000-0000FC8C0000}"/>
    <cellStyle name="Примечание 12" xfId="36036" xr:uid="{00000000-0005-0000-0000-0000FD8C0000}"/>
    <cellStyle name="Примечание 13" xfId="36037" xr:uid="{00000000-0005-0000-0000-0000FE8C0000}"/>
    <cellStyle name="Примечание 14" xfId="36038" xr:uid="{00000000-0005-0000-0000-0000FF8C0000}"/>
    <cellStyle name="Примечание 15" xfId="36039" xr:uid="{00000000-0005-0000-0000-0000008D0000}"/>
    <cellStyle name="Примечание 16" xfId="36040" xr:uid="{00000000-0005-0000-0000-0000018D0000}"/>
    <cellStyle name="Примечание 17" xfId="36041" xr:uid="{00000000-0005-0000-0000-0000028D0000}"/>
    <cellStyle name="Примечание 18" xfId="36042" xr:uid="{00000000-0005-0000-0000-0000038D0000}"/>
    <cellStyle name="Примечание 18 2" xfId="36043" xr:uid="{00000000-0005-0000-0000-0000048D0000}"/>
    <cellStyle name="Примечание 19" xfId="36044" xr:uid="{00000000-0005-0000-0000-0000058D0000}"/>
    <cellStyle name="Примечание 2" xfId="36045" xr:uid="{00000000-0005-0000-0000-0000068D0000}"/>
    <cellStyle name="Примечание 2 10" xfId="36046" xr:uid="{00000000-0005-0000-0000-0000078D0000}"/>
    <cellStyle name="Примечание 2 11" xfId="36047" xr:uid="{00000000-0005-0000-0000-0000088D0000}"/>
    <cellStyle name="Примечание 2 2" xfId="36048" xr:uid="{00000000-0005-0000-0000-0000098D0000}"/>
    <cellStyle name="Примечание 2 2 2" xfId="36049" xr:uid="{00000000-0005-0000-0000-00000A8D0000}"/>
    <cellStyle name="Примечание 2 2 3" xfId="36050" xr:uid="{00000000-0005-0000-0000-00000B8D0000}"/>
    <cellStyle name="Примечание 2 3" xfId="36051" xr:uid="{00000000-0005-0000-0000-00000C8D0000}"/>
    <cellStyle name="Примечание 2 3 2" xfId="36052" xr:uid="{00000000-0005-0000-0000-00000D8D0000}"/>
    <cellStyle name="Примечание 2 3 3" xfId="36053" xr:uid="{00000000-0005-0000-0000-00000E8D0000}"/>
    <cellStyle name="Примечание 2 4" xfId="36054" xr:uid="{00000000-0005-0000-0000-00000F8D0000}"/>
    <cellStyle name="Примечание 2 5" xfId="36055" xr:uid="{00000000-0005-0000-0000-0000108D0000}"/>
    <cellStyle name="Примечание 2 6" xfId="36056" xr:uid="{00000000-0005-0000-0000-0000118D0000}"/>
    <cellStyle name="Примечание 2 7" xfId="36057" xr:uid="{00000000-0005-0000-0000-0000128D0000}"/>
    <cellStyle name="Примечание 2 7 2" xfId="36058" xr:uid="{00000000-0005-0000-0000-0000138D0000}"/>
    <cellStyle name="Примечание 2 7 3" xfId="36059" xr:uid="{00000000-0005-0000-0000-0000148D0000}"/>
    <cellStyle name="Примечание 2 8" xfId="36060" xr:uid="{00000000-0005-0000-0000-0000158D0000}"/>
    <cellStyle name="Примечание 2 8 2" xfId="36061" xr:uid="{00000000-0005-0000-0000-0000168D0000}"/>
    <cellStyle name="Примечание 2 9" xfId="36062" xr:uid="{00000000-0005-0000-0000-0000178D0000}"/>
    <cellStyle name="Примечание 2_2009-2015" xfId="36063" xr:uid="{00000000-0005-0000-0000-0000188D0000}"/>
    <cellStyle name="Примечание 20" xfId="36064" xr:uid="{00000000-0005-0000-0000-0000198D0000}"/>
    <cellStyle name="Примечание 21" xfId="36065" xr:uid="{00000000-0005-0000-0000-00001A8D0000}"/>
    <cellStyle name="Примечание 22" xfId="36066" xr:uid="{00000000-0005-0000-0000-00001B8D0000}"/>
    <cellStyle name="Примечание 3" xfId="36067" xr:uid="{00000000-0005-0000-0000-00001C8D0000}"/>
    <cellStyle name="Примечание 3 10" xfId="36068" xr:uid="{00000000-0005-0000-0000-00001D8D0000}"/>
    <cellStyle name="Примечание 3 2" xfId="36069" xr:uid="{00000000-0005-0000-0000-00001E8D0000}"/>
    <cellStyle name="Примечание 3 3" xfId="36070" xr:uid="{00000000-0005-0000-0000-00001F8D0000}"/>
    <cellStyle name="Примечание 3 4" xfId="36071" xr:uid="{00000000-0005-0000-0000-0000208D0000}"/>
    <cellStyle name="Примечание 3 5" xfId="36072" xr:uid="{00000000-0005-0000-0000-0000218D0000}"/>
    <cellStyle name="Примечание 3 6" xfId="36073" xr:uid="{00000000-0005-0000-0000-0000228D0000}"/>
    <cellStyle name="Примечание 3 7" xfId="36074" xr:uid="{00000000-0005-0000-0000-0000238D0000}"/>
    <cellStyle name="Примечание 3 7 2" xfId="36075" xr:uid="{00000000-0005-0000-0000-0000248D0000}"/>
    <cellStyle name="Примечание 3 7 3" xfId="36076" xr:uid="{00000000-0005-0000-0000-0000258D0000}"/>
    <cellStyle name="Примечание 3 8" xfId="36077" xr:uid="{00000000-0005-0000-0000-0000268D0000}"/>
    <cellStyle name="Примечание 3 9" xfId="36078" xr:uid="{00000000-0005-0000-0000-0000278D0000}"/>
    <cellStyle name="Примечание 3_2009-2015" xfId="36079" xr:uid="{00000000-0005-0000-0000-0000288D0000}"/>
    <cellStyle name="Примечание 4" xfId="36080" xr:uid="{00000000-0005-0000-0000-0000298D0000}"/>
    <cellStyle name="Примечание 4 2" xfId="36081" xr:uid="{00000000-0005-0000-0000-00002A8D0000}"/>
    <cellStyle name="Примечание 4 3" xfId="36082" xr:uid="{00000000-0005-0000-0000-00002B8D0000}"/>
    <cellStyle name="Примечание 4 4" xfId="36083" xr:uid="{00000000-0005-0000-0000-00002C8D0000}"/>
    <cellStyle name="Примечание 4 5" xfId="36084" xr:uid="{00000000-0005-0000-0000-00002D8D0000}"/>
    <cellStyle name="Примечание 4 6" xfId="36085" xr:uid="{00000000-0005-0000-0000-00002E8D0000}"/>
    <cellStyle name="Примечание 4 7" xfId="36086" xr:uid="{00000000-0005-0000-0000-00002F8D0000}"/>
    <cellStyle name="Примечание 4_2009-2015" xfId="36087" xr:uid="{00000000-0005-0000-0000-0000308D0000}"/>
    <cellStyle name="Примечание 5" xfId="36088" xr:uid="{00000000-0005-0000-0000-0000318D0000}"/>
    <cellStyle name="Примечание 6" xfId="36089" xr:uid="{00000000-0005-0000-0000-0000328D0000}"/>
    <cellStyle name="Примечание 7" xfId="36090" xr:uid="{00000000-0005-0000-0000-0000338D0000}"/>
    <cellStyle name="Примечание 8" xfId="36091" xr:uid="{00000000-0005-0000-0000-0000348D0000}"/>
    <cellStyle name="Примечание 9" xfId="36092" xr:uid="{00000000-0005-0000-0000-0000358D0000}"/>
    <cellStyle name="Простая строка" xfId="36093" xr:uid="{00000000-0005-0000-0000-0000368D0000}"/>
    <cellStyle name="Процент_11п" xfId="36094" xr:uid="{00000000-0005-0000-0000-0000378D0000}"/>
    <cellStyle name="Процентный 2" xfId="36095" xr:uid="{00000000-0005-0000-0000-0000388D0000}"/>
    <cellStyle name="Процентный 2 2" xfId="36096" xr:uid="{00000000-0005-0000-0000-0000398D0000}"/>
    <cellStyle name="Процентный 2 2 2" xfId="36097" xr:uid="{00000000-0005-0000-0000-00003A8D0000}"/>
    <cellStyle name="Процентный 2 3" xfId="36098" xr:uid="{00000000-0005-0000-0000-00003B8D0000}"/>
    <cellStyle name="Процентный 3" xfId="36099" xr:uid="{00000000-0005-0000-0000-00003C8D0000}"/>
    <cellStyle name="РесСмета" xfId="36100" xr:uid="{00000000-0005-0000-0000-00003D8D0000}"/>
    <cellStyle name="Русский" xfId="36101" xr:uid="{00000000-0005-0000-0000-00003E8D0000}"/>
    <cellStyle name="С разделителем" xfId="36102" xr:uid="{00000000-0005-0000-0000-00003F8D0000}"/>
    <cellStyle name="СводРасч" xfId="36103" xr:uid="{00000000-0005-0000-0000-0000408D0000}"/>
    <cellStyle name="Связанная ячейка 10" xfId="36104" xr:uid="{00000000-0005-0000-0000-0000418D0000}"/>
    <cellStyle name="Связанная ячейка 11" xfId="36105" xr:uid="{00000000-0005-0000-0000-0000428D0000}"/>
    <cellStyle name="Связанная ячейка 12" xfId="36106" xr:uid="{00000000-0005-0000-0000-0000438D0000}"/>
    <cellStyle name="Связанная ячейка 13" xfId="36107" xr:uid="{00000000-0005-0000-0000-0000448D0000}"/>
    <cellStyle name="Связанная ячейка 14" xfId="36108" xr:uid="{00000000-0005-0000-0000-0000458D0000}"/>
    <cellStyle name="Связанная ячейка 15" xfId="36109" xr:uid="{00000000-0005-0000-0000-0000468D0000}"/>
    <cellStyle name="Связанная ячейка 16" xfId="36110" xr:uid="{00000000-0005-0000-0000-0000478D0000}"/>
    <cellStyle name="Связанная ячейка 17" xfId="36111" xr:uid="{00000000-0005-0000-0000-0000488D0000}"/>
    <cellStyle name="Связанная ячейка 18" xfId="36112" xr:uid="{00000000-0005-0000-0000-0000498D0000}"/>
    <cellStyle name="Связанная ячейка 19" xfId="36113" xr:uid="{00000000-0005-0000-0000-00004A8D0000}"/>
    <cellStyle name="Связанная ячейка 2" xfId="36114" xr:uid="{00000000-0005-0000-0000-00004B8D0000}"/>
    <cellStyle name="Связанная ячейка 2 2" xfId="36115" xr:uid="{00000000-0005-0000-0000-00004C8D0000}"/>
    <cellStyle name="Связанная ячейка 2 3" xfId="36116" xr:uid="{00000000-0005-0000-0000-00004D8D0000}"/>
    <cellStyle name="Связанная ячейка 2 4" xfId="36117" xr:uid="{00000000-0005-0000-0000-00004E8D0000}"/>
    <cellStyle name="Связанная ячейка 2 5" xfId="36118" xr:uid="{00000000-0005-0000-0000-00004F8D0000}"/>
    <cellStyle name="Связанная ячейка 2_2009-2015" xfId="36119" xr:uid="{00000000-0005-0000-0000-0000508D0000}"/>
    <cellStyle name="Связанная ячейка 20" xfId="36120" xr:uid="{00000000-0005-0000-0000-0000518D0000}"/>
    <cellStyle name="Связанная ячейка 21" xfId="36121" xr:uid="{00000000-0005-0000-0000-0000528D0000}"/>
    <cellStyle name="Связанная ячейка 22" xfId="36122" xr:uid="{00000000-0005-0000-0000-0000538D0000}"/>
    <cellStyle name="Связанная ячейка 3" xfId="36123" xr:uid="{00000000-0005-0000-0000-0000548D0000}"/>
    <cellStyle name="Связанная ячейка 3 2" xfId="36124" xr:uid="{00000000-0005-0000-0000-0000558D0000}"/>
    <cellStyle name="Связанная ячейка 3 3" xfId="36125" xr:uid="{00000000-0005-0000-0000-0000568D0000}"/>
    <cellStyle name="Связанная ячейка 3 4" xfId="36126" xr:uid="{00000000-0005-0000-0000-0000578D0000}"/>
    <cellStyle name="Связанная ячейка 3 5" xfId="36127" xr:uid="{00000000-0005-0000-0000-0000588D0000}"/>
    <cellStyle name="Связанная ячейка 3_2009-2015" xfId="36128" xr:uid="{00000000-0005-0000-0000-0000598D0000}"/>
    <cellStyle name="Связанная ячейка 4" xfId="36129" xr:uid="{00000000-0005-0000-0000-00005A8D0000}"/>
    <cellStyle name="Связанная ячейка 4 2" xfId="36130" xr:uid="{00000000-0005-0000-0000-00005B8D0000}"/>
    <cellStyle name="Связанная ячейка 4 3" xfId="36131" xr:uid="{00000000-0005-0000-0000-00005C8D0000}"/>
    <cellStyle name="Связанная ячейка 4 4" xfId="36132" xr:uid="{00000000-0005-0000-0000-00005D8D0000}"/>
    <cellStyle name="Связанная ячейка 4 5" xfId="36133" xr:uid="{00000000-0005-0000-0000-00005E8D0000}"/>
    <cellStyle name="Связанная ячейка 4_2009-2015" xfId="36134" xr:uid="{00000000-0005-0000-0000-00005F8D0000}"/>
    <cellStyle name="Связанная ячейка 5" xfId="36135" xr:uid="{00000000-0005-0000-0000-0000608D0000}"/>
    <cellStyle name="Связанная ячейка 6" xfId="36136" xr:uid="{00000000-0005-0000-0000-0000618D0000}"/>
    <cellStyle name="Связанная ячейка 7" xfId="36137" xr:uid="{00000000-0005-0000-0000-0000628D0000}"/>
    <cellStyle name="Связанная ячейка 8" xfId="36138" xr:uid="{00000000-0005-0000-0000-0000638D0000}"/>
    <cellStyle name="Связанная ячейка 9" xfId="36139" xr:uid="{00000000-0005-0000-0000-0000648D0000}"/>
    <cellStyle name="Сложный заголовок" xfId="36140" xr:uid="{00000000-0005-0000-0000-0000658D0000}"/>
    <cellStyle name="Список ресурсов" xfId="36141" xr:uid="{00000000-0005-0000-0000-0000668D0000}"/>
    <cellStyle name="Стиль 1" xfId="36142" xr:uid="{00000000-0005-0000-0000-0000678D0000}"/>
    <cellStyle name="Стиль 1 2" xfId="36143" xr:uid="{00000000-0005-0000-0000-0000688D0000}"/>
    <cellStyle name="Стиль 1 2 2" xfId="36144" xr:uid="{00000000-0005-0000-0000-0000698D0000}"/>
    <cellStyle name="Стиль 1 2 3" xfId="36145" xr:uid="{00000000-0005-0000-0000-00006A8D0000}"/>
    <cellStyle name="Стиль 1 2 4" xfId="36146" xr:uid="{00000000-0005-0000-0000-00006B8D0000}"/>
    <cellStyle name="Стиль 1 3" xfId="36147" xr:uid="{00000000-0005-0000-0000-00006C8D0000}"/>
    <cellStyle name="Стиль 1 3 2" xfId="36148" xr:uid="{00000000-0005-0000-0000-00006D8D0000}"/>
    <cellStyle name="Стиль 1 3 3" xfId="36149" xr:uid="{00000000-0005-0000-0000-00006E8D0000}"/>
    <cellStyle name="Стиль 1 4" xfId="36150" xr:uid="{00000000-0005-0000-0000-00006F8D0000}"/>
    <cellStyle name="Стиль 1 5" xfId="36151" xr:uid="{00000000-0005-0000-0000-0000708D0000}"/>
    <cellStyle name="Стиль 1 5 2" xfId="36152" xr:uid="{00000000-0005-0000-0000-0000718D0000}"/>
    <cellStyle name="Стиль 1 6" xfId="36153" xr:uid="{00000000-0005-0000-0000-0000728D0000}"/>
    <cellStyle name="Стиль 1 6 2" xfId="36154" xr:uid="{00000000-0005-0000-0000-0000738D0000}"/>
    <cellStyle name="Стиль 1 7" xfId="36155" xr:uid="{00000000-0005-0000-0000-0000748D0000}"/>
    <cellStyle name="Стиль 1 8" xfId="36156" xr:uid="{00000000-0005-0000-0000-0000758D0000}"/>
    <cellStyle name="Стиль 1 9" xfId="36157" xr:uid="{00000000-0005-0000-0000-0000768D0000}"/>
    <cellStyle name="Стиль 1_инвентаризация" xfId="36158" xr:uid="{00000000-0005-0000-0000-0000778D0000}"/>
    <cellStyle name="Табличный" xfId="36159" xr:uid="{00000000-0005-0000-0000-0000788D0000}"/>
    <cellStyle name="Текст" xfId="36160" xr:uid="{00000000-0005-0000-0000-0000798D0000}"/>
    <cellStyle name="Текст 10" xfId="36161" xr:uid="{00000000-0005-0000-0000-00007A8D0000}"/>
    <cellStyle name="ТЕКСТ 11" xfId="36162" xr:uid="{00000000-0005-0000-0000-00007B8D0000}"/>
    <cellStyle name="ТЕКСТ 12" xfId="36163" xr:uid="{00000000-0005-0000-0000-00007C8D0000}"/>
    <cellStyle name="ТЕКСТ 13" xfId="36164" xr:uid="{00000000-0005-0000-0000-00007D8D0000}"/>
    <cellStyle name="ТЕКСТ 14" xfId="36165" xr:uid="{00000000-0005-0000-0000-00007E8D0000}"/>
    <cellStyle name="ТЕКСТ 2" xfId="36166" xr:uid="{00000000-0005-0000-0000-00007F8D0000}"/>
    <cellStyle name="Текст 3" xfId="36167" xr:uid="{00000000-0005-0000-0000-0000808D0000}"/>
    <cellStyle name="ТЕКСТ 3 2" xfId="36168" xr:uid="{00000000-0005-0000-0000-0000818D0000}"/>
    <cellStyle name="Текст 4" xfId="36169" xr:uid="{00000000-0005-0000-0000-0000828D0000}"/>
    <cellStyle name="Текст 5" xfId="36170" xr:uid="{00000000-0005-0000-0000-0000838D0000}"/>
    <cellStyle name="Текст 6" xfId="36171" xr:uid="{00000000-0005-0000-0000-0000848D0000}"/>
    <cellStyle name="Текст 7" xfId="36172" xr:uid="{00000000-0005-0000-0000-0000858D0000}"/>
    <cellStyle name="Текст 8" xfId="36173" xr:uid="{00000000-0005-0000-0000-0000868D0000}"/>
    <cellStyle name="Текст 9" xfId="36174" xr:uid="{00000000-0005-0000-0000-0000878D0000}"/>
    <cellStyle name="Текст предупреждения 10" xfId="36175" xr:uid="{00000000-0005-0000-0000-0000888D0000}"/>
    <cellStyle name="Текст предупреждения 11" xfId="36176" xr:uid="{00000000-0005-0000-0000-0000898D0000}"/>
    <cellStyle name="Текст предупреждения 12" xfId="36177" xr:uid="{00000000-0005-0000-0000-00008A8D0000}"/>
    <cellStyle name="Текст предупреждения 13" xfId="36178" xr:uid="{00000000-0005-0000-0000-00008B8D0000}"/>
    <cellStyle name="Текст предупреждения 14" xfId="36179" xr:uid="{00000000-0005-0000-0000-00008C8D0000}"/>
    <cellStyle name="Текст предупреждения 15" xfId="36180" xr:uid="{00000000-0005-0000-0000-00008D8D0000}"/>
    <cellStyle name="Текст предупреждения 16" xfId="36181" xr:uid="{00000000-0005-0000-0000-00008E8D0000}"/>
    <cellStyle name="Текст предупреждения 17" xfId="36182" xr:uid="{00000000-0005-0000-0000-00008F8D0000}"/>
    <cellStyle name="Текст предупреждения 18" xfId="36183" xr:uid="{00000000-0005-0000-0000-0000908D0000}"/>
    <cellStyle name="Текст предупреждения 19" xfId="36184" xr:uid="{00000000-0005-0000-0000-0000918D0000}"/>
    <cellStyle name="Текст предупреждения 2" xfId="36185" xr:uid="{00000000-0005-0000-0000-0000928D0000}"/>
    <cellStyle name="Текст предупреждения 2 2" xfId="36186" xr:uid="{00000000-0005-0000-0000-0000938D0000}"/>
    <cellStyle name="Текст предупреждения 2 3" xfId="36187" xr:uid="{00000000-0005-0000-0000-0000948D0000}"/>
    <cellStyle name="Текст предупреждения 2 4" xfId="36188" xr:uid="{00000000-0005-0000-0000-0000958D0000}"/>
    <cellStyle name="Текст предупреждения 2 5" xfId="36189" xr:uid="{00000000-0005-0000-0000-0000968D0000}"/>
    <cellStyle name="Текст предупреждения 20" xfId="36190" xr:uid="{00000000-0005-0000-0000-0000978D0000}"/>
    <cellStyle name="Текст предупреждения 21" xfId="36191" xr:uid="{00000000-0005-0000-0000-0000988D0000}"/>
    <cellStyle name="Текст предупреждения 22" xfId="36192" xr:uid="{00000000-0005-0000-0000-0000998D0000}"/>
    <cellStyle name="Текст предупреждения 3" xfId="36193" xr:uid="{00000000-0005-0000-0000-00009A8D0000}"/>
    <cellStyle name="Текст предупреждения 3 2" xfId="36194" xr:uid="{00000000-0005-0000-0000-00009B8D0000}"/>
    <cellStyle name="Текст предупреждения 3 3" xfId="36195" xr:uid="{00000000-0005-0000-0000-00009C8D0000}"/>
    <cellStyle name="Текст предупреждения 3 4" xfId="36196" xr:uid="{00000000-0005-0000-0000-00009D8D0000}"/>
    <cellStyle name="Текст предупреждения 3 5" xfId="36197" xr:uid="{00000000-0005-0000-0000-00009E8D0000}"/>
    <cellStyle name="Текст предупреждения 4" xfId="36198" xr:uid="{00000000-0005-0000-0000-00009F8D0000}"/>
    <cellStyle name="Текст предупреждения 4 2" xfId="36199" xr:uid="{00000000-0005-0000-0000-0000A08D0000}"/>
    <cellStyle name="Текст предупреждения 4 3" xfId="36200" xr:uid="{00000000-0005-0000-0000-0000A18D0000}"/>
    <cellStyle name="Текст предупреждения 4 4" xfId="36201" xr:uid="{00000000-0005-0000-0000-0000A28D0000}"/>
    <cellStyle name="Текст предупреждения 4 5" xfId="36202" xr:uid="{00000000-0005-0000-0000-0000A38D0000}"/>
    <cellStyle name="Текст предупреждения 5" xfId="36203" xr:uid="{00000000-0005-0000-0000-0000A48D0000}"/>
    <cellStyle name="Текст предупреждения 6" xfId="36204" xr:uid="{00000000-0005-0000-0000-0000A58D0000}"/>
    <cellStyle name="Текст предупреждения 7" xfId="36205" xr:uid="{00000000-0005-0000-0000-0000A68D0000}"/>
    <cellStyle name="Текст предупреждения 8" xfId="36206" xr:uid="{00000000-0005-0000-0000-0000A78D0000}"/>
    <cellStyle name="Текст предупреждения 9" xfId="36207" xr:uid="{00000000-0005-0000-0000-0000A88D0000}"/>
    <cellStyle name="ТекстЛ" xfId="36208" xr:uid="{00000000-0005-0000-0000-0000A98D0000}"/>
    <cellStyle name="ТекстР" xfId="36209" xr:uid="{00000000-0005-0000-0000-0000AA8D0000}"/>
    <cellStyle name="ТекстЦ" xfId="36210" xr:uid="{00000000-0005-0000-0000-0000AB8D0000}"/>
    <cellStyle name="Титул" xfId="36211" xr:uid="{00000000-0005-0000-0000-0000AC8D0000}"/>
    <cellStyle name="Тысячи [0]_ прил.2,4" xfId="36212" xr:uid="{00000000-0005-0000-0000-0000AD8D0000}"/>
    <cellStyle name="Тысячи [а]" xfId="36213" xr:uid="{00000000-0005-0000-0000-0000AE8D0000}"/>
    <cellStyle name="Тысячи_ прил.2,4" xfId="36214" xr:uid="{00000000-0005-0000-0000-0000AF8D0000}"/>
    <cellStyle name="ФИКСИРОВАННЫЙ" xfId="36215" xr:uid="{00000000-0005-0000-0000-0000B08D0000}"/>
    <cellStyle name="ФИКСИРОВАННЫЙ 2" xfId="36216" xr:uid="{00000000-0005-0000-0000-0000B18D0000}"/>
    <cellStyle name="Финансовый 12" xfId="36217" xr:uid="{00000000-0005-0000-0000-0000B38D0000}"/>
    <cellStyle name="Финансовый 12 2" xfId="36218" xr:uid="{00000000-0005-0000-0000-0000B48D0000}"/>
    <cellStyle name="Финансовый 2" xfId="2" xr:uid="{00000000-0005-0000-0000-0000B58D0000}"/>
    <cellStyle name="Финансовый 2 2" xfId="36219" xr:uid="{00000000-0005-0000-0000-0000B68D0000}"/>
    <cellStyle name="Финансовый 2 3" xfId="36220" xr:uid="{00000000-0005-0000-0000-0000B78D0000}"/>
    <cellStyle name="Финансовый 2 4" xfId="36221" xr:uid="{00000000-0005-0000-0000-0000B88D0000}"/>
    <cellStyle name="Финансовый 2 4 2" xfId="36222" xr:uid="{00000000-0005-0000-0000-0000B98D0000}"/>
    <cellStyle name="Финансовый 2 5" xfId="36223" xr:uid="{00000000-0005-0000-0000-0000BA8D0000}"/>
    <cellStyle name="Финансовый 2 6" xfId="36224" xr:uid="{00000000-0005-0000-0000-0000BB8D0000}"/>
    <cellStyle name="Финансовый 2 7" xfId="36225" xr:uid="{00000000-0005-0000-0000-0000BC8D0000}"/>
    <cellStyle name="Финансовый 2 8" xfId="36226" xr:uid="{00000000-0005-0000-0000-0000BD8D0000}"/>
    <cellStyle name="Финансовый 3" xfId="36227" xr:uid="{00000000-0005-0000-0000-0000BE8D0000}"/>
    <cellStyle name="Финансовый 3 2" xfId="36228" xr:uid="{00000000-0005-0000-0000-0000BF8D0000}"/>
    <cellStyle name="Финансовый 4" xfId="36229" xr:uid="{00000000-0005-0000-0000-0000C08D0000}"/>
    <cellStyle name="Финансовый 4 2" xfId="36230" xr:uid="{00000000-0005-0000-0000-0000C18D0000}"/>
    <cellStyle name="Финансовый 5" xfId="36231" xr:uid="{00000000-0005-0000-0000-0000C28D0000}"/>
    <cellStyle name="Финансовый 6" xfId="36277" xr:uid="{00000000-0005-0000-0000-0000C38D0000}"/>
    <cellStyle name="Хвост" xfId="36232" xr:uid="{00000000-0005-0000-0000-0000C48D0000}"/>
    <cellStyle name="Хороший 10" xfId="36233" xr:uid="{00000000-0005-0000-0000-0000C58D0000}"/>
    <cellStyle name="Хороший 11" xfId="36234" xr:uid="{00000000-0005-0000-0000-0000C68D0000}"/>
    <cellStyle name="Хороший 12" xfId="36235" xr:uid="{00000000-0005-0000-0000-0000C78D0000}"/>
    <cellStyle name="Хороший 13" xfId="36236" xr:uid="{00000000-0005-0000-0000-0000C88D0000}"/>
    <cellStyle name="Хороший 14" xfId="36237" xr:uid="{00000000-0005-0000-0000-0000C98D0000}"/>
    <cellStyle name="Хороший 15" xfId="36238" xr:uid="{00000000-0005-0000-0000-0000CA8D0000}"/>
    <cellStyle name="Хороший 16" xfId="36239" xr:uid="{00000000-0005-0000-0000-0000CB8D0000}"/>
    <cellStyle name="Хороший 17" xfId="36240" xr:uid="{00000000-0005-0000-0000-0000CC8D0000}"/>
    <cellStyle name="Хороший 18" xfId="36241" xr:uid="{00000000-0005-0000-0000-0000CD8D0000}"/>
    <cellStyle name="Хороший 19" xfId="36242" xr:uid="{00000000-0005-0000-0000-0000CE8D0000}"/>
    <cellStyle name="Хороший 2" xfId="36243" xr:uid="{00000000-0005-0000-0000-0000CF8D0000}"/>
    <cellStyle name="Хороший 2 2" xfId="36244" xr:uid="{00000000-0005-0000-0000-0000D08D0000}"/>
    <cellStyle name="Хороший 2 3" xfId="36245" xr:uid="{00000000-0005-0000-0000-0000D18D0000}"/>
    <cellStyle name="Хороший 2 4" xfId="36246" xr:uid="{00000000-0005-0000-0000-0000D28D0000}"/>
    <cellStyle name="Хороший 2 5" xfId="36247" xr:uid="{00000000-0005-0000-0000-0000D38D0000}"/>
    <cellStyle name="Хороший 20" xfId="36248" xr:uid="{00000000-0005-0000-0000-0000D48D0000}"/>
    <cellStyle name="Хороший 21" xfId="36249" xr:uid="{00000000-0005-0000-0000-0000D58D0000}"/>
    <cellStyle name="Хороший 22" xfId="36250" xr:uid="{00000000-0005-0000-0000-0000D68D0000}"/>
    <cellStyle name="Хороший 3" xfId="36251" xr:uid="{00000000-0005-0000-0000-0000D78D0000}"/>
    <cellStyle name="Хороший 3 2" xfId="36252" xr:uid="{00000000-0005-0000-0000-0000D88D0000}"/>
    <cellStyle name="Хороший 3 3" xfId="36253" xr:uid="{00000000-0005-0000-0000-0000D98D0000}"/>
    <cellStyle name="Хороший 3 4" xfId="36254" xr:uid="{00000000-0005-0000-0000-0000DA8D0000}"/>
    <cellStyle name="Хороший 3 5" xfId="36255" xr:uid="{00000000-0005-0000-0000-0000DB8D0000}"/>
    <cellStyle name="Хороший 3 6" xfId="36256" xr:uid="{00000000-0005-0000-0000-0000DC8D0000}"/>
    <cellStyle name="Хороший 4" xfId="36257" xr:uid="{00000000-0005-0000-0000-0000DD8D0000}"/>
    <cellStyle name="Хороший 4 2" xfId="36258" xr:uid="{00000000-0005-0000-0000-0000DE8D0000}"/>
    <cellStyle name="Хороший 4 3" xfId="36259" xr:uid="{00000000-0005-0000-0000-0000DF8D0000}"/>
    <cellStyle name="Хороший 4 4" xfId="36260" xr:uid="{00000000-0005-0000-0000-0000E08D0000}"/>
    <cellStyle name="Хороший 4 5" xfId="36261" xr:uid="{00000000-0005-0000-0000-0000E18D0000}"/>
    <cellStyle name="Хороший 5" xfId="36262" xr:uid="{00000000-0005-0000-0000-0000E28D0000}"/>
    <cellStyle name="Хороший 6" xfId="36263" xr:uid="{00000000-0005-0000-0000-0000E38D0000}"/>
    <cellStyle name="Хороший 7" xfId="36264" xr:uid="{00000000-0005-0000-0000-0000E48D0000}"/>
    <cellStyle name="Хороший 8" xfId="36265" xr:uid="{00000000-0005-0000-0000-0000E58D0000}"/>
    <cellStyle name="Хороший 9" xfId="36266" xr:uid="{00000000-0005-0000-0000-0000E68D0000}"/>
    <cellStyle name="Число" xfId="36267" xr:uid="{00000000-0005-0000-0000-0000E78D0000}"/>
    <cellStyle name="Число%" xfId="36268" xr:uid="{00000000-0005-0000-0000-0000E88D0000}"/>
    <cellStyle name="ЧислоФ" xfId="36269" xr:uid="{00000000-0005-0000-0000-0000E98D0000}"/>
    <cellStyle name="ЧЧ" xfId="36270" xr:uid="{00000000-0005-0000-0000-0000EA8D0000}"/>
    <cellStyle name="Џђћ–…ќ’ќ›‰" xfId="36271" xr:uid="{00000000-0005-0000-0000-0000EB8D0000}"/>
    <cellStyle name="Џђћ–…ќ’ќ›‰ 2" xfId="36272" xr:uid="{00000000-0005-0000-0000-0000EC8D0000}"/>
    <cellStyle name="Џђћ–…ќ’ќ›‰ 2 2" xfId="36273" xr:uid="{00000000-0005-0000-0000-0000ED8D0000}"/>
    <cellStyle name="Џђћ–…ќ’ќ›‰ 3" xfId="36274" xr:uid="{00000000-0005-0000-0000-0000EE8D0000}"/>
    <cellStyle name="ю_x001d_р§_x000c_зю_x0017__x000d_аюU_x0001_K_x0014_r_x0015__x0007__x0001__x0001_" xfId="36275" xr:uid="{00000000-0005-0000-0000-0000EF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ovinaTG/Desktop/&#1059;&#1054;&#1054;/&#1041;&#1048;&#1047;&#1053;&#1045;&#1057;_&#1055;&#1051;&#1040;&#1053;/&#1041;&#1055;_2021_2025/&#1042;&#1045;&#1056;&#1043;&#1045;&#1051;&#1068;&#1057;&#1050;&#1048;&#1049;/&#1056;&#1045;&#1052;&#1054;&#1053;&#1058;&#1067;_2021_&#1086;&#1089;&#1090;&#1072;&#1090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ovinaTG/Desktop/&#1059;&#1054;&#1054;/&#1041;&#1048;&#1047;&#1053;&#1045;&#1057;_&#1055;&#1051;&#1040;&#1053;/&#1041;&#1055;_2021_2025/&#1058;&#1048;&#1061;&#1054;&#1052;&#1048;&#1056;&#1054;&#1042;/&#1041;&#1048;&#1047;&#1053;&#1045;&#1057;_&#1055;&#1051;&#1040;&#1053;_2021_2025_&#1093;&#1086;&#1079;.&#1086;&#1090;&#1076;&#1077;&#108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_&#1079;&#1072;&#1082;&#1091;&#1087;&#1082;&#1080;_&#1052;&#1058;&#1056;_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_&#1079;&#1072;&#1082;&#1091;&#1087;&#1082;&#1080;_&#1091;&#1089;&#1083;&#1091;&#1075;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ЯЯЯ(закупка)"/>
      <sheetName val="ЯЯЯЯ (затраты)"/>
      <sheetName val="БП РЕМОНТЫ-21"/>
      <sheetName val="РЕМОНТЫ_21_1 вариант"/>
      <sheetName val="табл_отчетная"/>
      <sheetName val="2018(закупка)"/>
    </sheetNames>
    <sheetDataSet>
      <sheetData sheetId="0" refreshError="1"/>
      <sheetData sheetId="1" refreshError="1"/>
      <sheetData sheetId="2">
        <row r="12">
          <cell r="H12">
            <v>6028.7431500000002</v>
          </cell>
        </row>
        <row r="54">
          <cell r="F54">
            <v>293</v>
          </cell>
          <cell r="I54">
            <v>962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21_22"/>
      <sheetName val="БП_21_25"/>
      <sheetName val="ГСМ"/>
      <sheetName val="Ремонт_ам_21_25_1_вар"/>
      <sheetName val="Ремонт_ам_21_25"/>
      <sheetName val="Мойки"/>
      <sheetName val="питание"/>
      <sheetName val="спецодежда_21_25"/>
      <sheetName val="канцтовары"/>
      <sheetName val="услуги связи"/>
      <sheetName val="расх_оргтехника"/>
      <sheetName val="ТО_регист_ам"/>
      <sheetName val="проч.хоз.р-ды"/>
      <sheetName val="Прочие"/>
      <sheetName val="мат-лы жд цеха"/>
      <sheetName val="Лист1"/>
      <sheetName val="Лист2"/>
    </sheetNames>
    <sheetDataSet>
      <sheetData sheetId="0">
        <row r="6">
          <cell r="B6">
            <v>19.30312</v>
          </cell>
        </row>
      </sheetData>
      <sheetData sheetId="1">
        <row r="4">
          <cell r="B4">
            <v>74.740100000000012</v>
          </cell>
        </row>
      </sheetData>
      <sheetData sheetId="2">
        <row r="78">
          <cell r="B78">
            <v>48.150000000000006</v>
          </cell>
        </row>
      </sheetData>
      <sheetData sheetId="3"/>
      <sheetData sheetId="4"/>
      <sheetData sheetId="5"/>
      <sheetData sheetId="6">
        <row r="7">
          <cell r="N7">
            <v>44322</v>
          </cell>
        </row>
      </sheetData>
      <sheetData sheetId="7"/>
      <sheetData sheetId="8"/>
      <sheetData sheetId="9"/>
      <sheetData sheetId="10">
        <row r="42">
          <cell r="C42">
            <v>237.27600000000001</v>
          </cell>
        </row>
      </sheetData>
      <sheetData sheetId="11"/>
      <sheetData sheetId="12"/>
      <sheetData sheetId="13">
        <row r="3">
          <cell r="E3">
            <v>33</v>
          </cell>
        </row>
      </sheetData>
      <sheetData sheetId="14">
        <row r="83">
          <cell r="J83">
            <v>53316.708333333336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  <sheetName val="Лист1"/>
    </sheetNames>
    <sheetDataSet>
      <sheetData sheetId="0">
        <row r="24">
          <cell r="P24">
            <v>22050000</v>
          </cell>
        </row>
        <row r="56">
          <cell r="O56">
            <v>27083.4</v>
          </cell>
        </row>
        <row r="59">
          <cell r="O59">
            <v>4200</v>
          </cell>
        </row>
        <row r="135">
          <cell r="O135">
            <v>7960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1"/>
      <sheetName val="План 2018 (замечания)"/>
      <sheetName val="План 2018(старый)"/>
      <sheetName val="2017 "/>
    </sheetNames>
    <sheetDataSet>
      <sheetData sheetId="0" refreshError="1"/>
      <sheetData sheetId="1" refreshError="1"/>
      <sheetData sheetId="2">
        <row r="32">
          <cell r="Q32">
            <v>5968.7</v>
          </cell>
        </row>
        <row r="39">
          <cell r="P39">
            <v>2375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B1:N51"/>
  <sheetViews>
    <sheetView showGridLines="0" tabSelected="1" topLeftCell="F25" zoomScale="60" zoomScaleNormal="60" zoomScaleSheetLayoutView="71" zoomScalePageLayoutView="40" workbookViewId="0">
      <selection activeCell="E23" sqref="E23"/>
    </sheetView>
  </sheetViews>
  <sheetFormatPr defaultColWidth="9.140625" defaultRowHeight="14.25"/>
  <cols>
    <col min="1" max="1" width="2" style="20" customWidth="1"/>
    <col min="2" max="2" width="13.5703125" style="14" customWidth="1"/>
    <col min="3" max="4" width="18.140625" style="15" customWidth="1"/>
    <col min="5" max="5" width="58.42578125" style="15" customWidth="1"/>
    <col min="6" max="6" width="63.85546875" style="15" customWidth="1"/>
    <col min="7" max="7" width="9" style="15" customWidth="1"/>
    <col min="8" max="8" width="8" style="15" customWidth="1"/>
    <col min="9" max="9" width="27.85546875" style="25" customWidth="1"/>
    <col min="10" max="10" width="25.85546875" style="15" customWidth="1"/>
    <col min="11" max="11" width="40.85546875" style="16" customWidth="1"/>
    <col min="12" max="12" width="24.140625" style="2" customWidth="1"/>
    <col min="13" max="13" width="29" style="2" customWidth="1"/>
    <col min="14" max="14" width="33.85546875" style="2" customWidth="1"/>
    <col min="15" max="16384" width="9.140625" style="20"/>
  </cols>
  <sheetData>
    <row r="1" spans="2:14" s="17" customFormat="1" ht="8.25" customHeight="1">
      <c r="B1" s="27"/>
      <c r="C1" s="1"/>
      <c r="D1" s="1"/>
      <c r="E1" s="1"/>
      <c r="F1" s="131"/>
      <c r="G1" s="131"/>
      <c r="H1" s="131"/>
      <c r="I1" s="131"/>
      <c r="J1" s="1"/>
      <c r="K1" s="1"/>
      <c r="L1" s="1"/>
      <c r="M1" s="1"/>
      <c r="N1" s="1"/>
    </row>
    <row r="2" spans="2:14" s="17" customFormat="1" ht="26.25" customHeight="1">
      <c r="B2" s="56" t="s">
        <v>61</v>
      </c>
      <c r="C2" s="43"/>
      <c r="D2" s="43"/>
      <c r="E2" s="43"/>
      <c r="F2" s="63"/>
      <c r="G2" s="63"/>
      <c r="H2" s="63"/>
      <c r="I2" s="63"/>
      <c r="J2" s="1"/>
      <c r="K2" s="1"/>
      <c r="L2" s="1"/>
      <c r="M2" s="1"/>
      <c r="N2" s="1"/>
    </row>
    <row r="3" spans="2:14" s="17" customFormat="1" ht="26.25" customHeight="1">
      <c r="B3" s="55" t="s">
        <v>66</v>
      </c>
      <c r="C3" s="43"/>
      <c r="D3" s="43"/>
      <c r="E3" s="43"/>
      <c r="F3" s="63"/>
      <c r="G3" s="63"/>
      <c r="H3" s="63"/>
      <c r="I3" s="63"/>
      <c r="J3" s="1"/>
      <c r="K3" s="1"/>
      <c r="L3" s="44" t="s">
        <v>0</v>
      </c>
    </row>
    <row r="4" spans="2:14" s="17" customFormat="1" ht="26.25" customHeight="1">
      <c r="B4" s="55" t="s">
        <v>76</v>
      </c>
      <c r="C4" s="43"/>
      <c r="D4" s="43"/>
      <c r="E4" s="57"/>
      <c r="F4" s="63"/>
      <c r="G4" s="63"/>
      <c r="H4" s="63"/>
      <c r="I4" s="63"/>
      <c r="J4" s="1"/>
      <c r="K4" s="1"/>
      <c r="L4" s="132" t="s">
        <v>68</v>
      </c>
      <c r="M4" s="132"/>
      <c r="N4" s="132"/>
    </row>
    <row r="5" spans="2:14" s="17" customFormat="1" ht="26.25" customHeight="1">
      <c r="B5" s="55"/>
      <c r="C5" s="43"/>
      <c r="D5" s="43"/>
      <c r="E5" s="57"/>
      <c r="F5" s="63"/>
      <c r="G5" s="63"/>
      <c r="H5" s="63"/>
      <c r="I5" s="63"/>
      <c r="J5" s="1"/>
      <c r="K5" s="1"/>
      <c r="M5" s="26"/>
      <c r="N5" s="45"/>
    </row>
    <row r="6" spans="2:14" s="17" customFormat="1" ht="21.75" customHeight="1">
      <c r="B6" s="55" t="s">
        <v>81</v>
      </c>
      <c r="C6" s="43"/>
      <c r="D6" s="43"/>
      <c r="E6" s="43"/>
      <c r="F6" s="63"/>
      <c r="G6" s="63"/>
      <c r="H6" s="63"/>
      <c r="I6" s="63"/>
      <c r="J6" s="1"/>
      <c r="K6" s="1"/>
      <c r="L6" s="18"/>
      <c r="M6" s="45"/>
      <c r="N6" s="45" t="s">
        <v>77</v>
      </c>
    </row>
    <row r="7" spans="2:14" s="17" customFormat="1" ht="29.25" customHeight="1">
      <c r="E7" s="43"/>
      <c r="F7" s="21" t="s">
        <v>82</v>
      </c>
      <c r="G7" s="21"/>
      <c r="H7" s="21"/>
      <c r="I7" s="22"/>
      <c r="J7" s="1"/>
      <c r="K7" s="1"/>
      <c r="L7" s="64"/>
      <c r="M7" s="64"/>
      <c r="N7" s="64"/>
    </row>
    <row r="8" spans="2:14" s="17" customFormat="1" ht="15.75" customHeight="1">
      <c r="B8" s="3"/>
      <c r="C8" s="4"/>
      <c r="D8" s="4"/>
      <c r="E8" s="3"/>
      <c r="F8" s="133"/>
      <c r="G8" s="133"/>
      <c r="H8" s="133"/>
      <c r="I8" s="133"/>
      <c r="J8" s="1"/>
      <c r="K8" s="3"/>
      <c r="N8" s="55" t="s">
        <v>81</v>
      </c>
    </row>
    <row r="9" spans="2:14" s="17" customFormat="1" ht="18" hidden="1" customHeight="1">
      <c r="B9" s="5"/>
      <c r="C9" s="6"/>
      <c r="D9" s="4"/>
      <c r="E9" s="5"/>
      <c r="F9" s="7"/>
      <c r="G9" s="8"/>
      <c r="H9" s="8"/>
      <c r="I9" s="23"/>
      <c r="J9" s="8"/>
      <c r="K9" s="8"/>
    </row>
    <row r="10" spans="2:14" s="18" customFormat="1" ht="25.5" customHeight="1">
      <c r="B10" s="119" t="s">
        <v>11</v>
      </c>
      <c r="C10" s="119"/>
      <c r="D10" s="119"/>
      <c r="E10" s="119"/>
      <c r="F10" s="120" t="s">
        <v>67</v>
      </c>
      <c r="G10" s="120"/>
      <c r="H10" s="120"/>
      <c r="I10" s="120"/>
      <c r="J10" s="120"/>
      <c r="K10" s="9"/>
    </row>
    <row r="11" spans="2:14" s="18" customFormat="1" ht="25.5" customHeight="1">
      <c r="B11" s="119" t="s">
        <v>1</v>
      </c>
      <c r="C11" s="119"/>
      <c r="D11" s="119"/>
      <c r="E11" s="119"/>
      <c r="F11" s="120" t="s">
        <v>63</v>
      </c>
      <c r="G11" s="120"/>
      <c r="H11" s="120"/>
      <c r="I11" s="120"/>
      <c r="J11" s="120"/>
      <c r="K11" s="9"/>
    </row>
    <row r="12" spans="2:14" s="18" customFormat="1" ht="25.5" customHeight="1">
      <c r="B12" s="119" t="s">
        <v>2</v>
      </c>
      <c r="C12" s="119"/>
      <c r="D12" s="119"/>
      <c r="E12" s="119"/>
      <c r="F12" s="120" t="s">
        <v>78</v>
      </c>
      <c r="G12" s="120"/>
      <c r="H12" s="120"/>
      <c r="I12" s="120"/>
      <c r="J12" s="120"/>
      <c r="K12" s="9"/>
      <c r="L12" s="10"/>
      <c r="M12" s="10"/>
      <c r="N12" s="10"/>
    </row>
    <row r="13" spans="2:14" s="18" customFormat="1" ht="25.5" customHeight="1">
      <c r="B13" s="119" t="s">
        <v>3</v>
      </c>
      <c r="C13" s="119"/>
      <c r="D13" s="119"/>
      <c r="E13" s="119"/>
      <c r="F13" s="130" t="s">
        <v>22</v>
      </c>
      <c r="G13" s="130"/>
      <c r="H13" s="130"/>
      <c r="I13" s="130"/>
      <c r="J13" s="130"/>
      <c r="K13" s="9"/>
      <c r="L13" s="9"/>
      <c r="M13" s="9"/>
      <c r="N13" s="9"/>
    </row>
    <row r="14" spans="2:14" s="18" customFormat="1" ht="25.5" customHeight="1">
      <c r="B14" s="119" t="s">
        <v>4</v>
      </c>
      <c r="C14" s="119"/>
      <c r="D14" s="119"/>
      <c r="E14" s="119"/>
      <c r="F14" s="120">
        <v>7707017509</v>
      </c>
      <c r="G14" s="120"/>
      <c r="H14" s="120"/>
      <c r="I14" s="120"/>
      <c r="J14" s="120"/>
      <c r="K14" s="9"/>
      <c r="L14" s="9"/>
      <c r="M14" s="9"/>
      <c r="N14" s="9"/>
    </row>
    <row r="15" spans="2:14" s="18" customFormat="1" ht="25.5" customHeight="1">
      <c r="B15" s="119" t="s">
        <v>5</v>
      </c>
      <c r="C15" s="119"/>
      <c r="D15" s="119"/>
      <c r="E15" s="119"/>
      <c r="F15" s="120">
        <v>760431001</v>
      </c>
      <c r="G15" s="120"/>
      <c r="H15" s="120"/>
      <c r="I15" s="120"/>
      <c r="J15" s="120"/>
      <c r="K15" s="9"/>
      <c r="L15" s="9"/>
      <c r="M15" s="9"/>
      <c r="N15" s="9"/>
    </row>
    <row r="16" spans="2:14" s="18" customFormat="1" ht="25.5" customHeight="1">
      <c r="B16" s="119" t="s">
        <v>64</v>
      </c>
      <c r="C16" s="119"/>
      <c r="D16" s="119"/>
      <c r="E16" s="119"/>
      <c r="F16" s="121">
        <v>78701000</v>
      </c>
      <c r="G16" s="122"/>
      <c r="H16" s="122"/>
      <c r="I16" s="122"/>
      <c r="J16" s="123"/>
      <c r="K16" s="9"/>
      <c r="L16" s="9"/>
      <c r="M16" s="9"/>
      <c r="N16" s="9"/>
    </row>
    <row r="17" spans="2:14" s="19" customFormat="1" ht="12" customHeight="1" thickBot="1">
      <c r="B17" s="11"/>
      <c r="C17" s="12"/>
      <c r="D17" s="12"/>
      <c r="E17" s="11"/>
      <c r="F17" s="11"/>
      <c r="G17" s="11"/>
      <c r="H17" s="11"/>
      <c r="I17" s="24"/>
      <c r="J17" s="11"/>
      <c r="K17" s="13"/>
      <c r="L17" s="13"/>
      <c r="M17" s="13"/>
      <c r="N17" s="13"/>
    </row>
    <row r="18" spans="2:14" s="19" customFormat="1" ht="15.75" customHeight="1">
      <c r="B18" s="124" t="s">
        <v>12</v>
      </c>
      <c r="C18" s="126" t="s">
        <v>33</v>
      </c>
      <c r="D18" s="126" t="s">
        <v>34</v>
      </c>
      <c r="E18" s="128" t="s">
        <v>13</v>
      </c>
      <c r="F18" s="129"/>
      <c r="G18" s="129"/>
      <c r="H18" s="129"/>
      <c r="I18" s="129"/>
      <c r="J18" s="129"/>
      <c r="K18" s="129"/>
      <c r="L18" s="113" t="s">
        <v>9</v>
      </c>
      <c r="M18" s="113"/>
      <c r="N18" s="113" t="s">
        <v>21</v>
      </c>
    </row>
    <row r="19" spans="2:14" s="19" customFormat="1" ht="42.75" customHeight="1">
      <c r="B19" s="125"/>
      <c r="C19" s="127"/>
      <c r="D19" s="127"/>
      <c r="E19" s="115" t="s">
        <v>6</v>
      </c>
      <c r="F19" s="116" t="s">
        <v>18</v>
      </c>
      <c r="G19" s="114" t="s">
        <v>7</v>
      </c>
      <c r="H19" s="114"/>
      <c r="I19" s="118" t="s">
        <v>8</v>
      </c>
      <c r="J19" s="114" t="s">
        <v>19</v>
      </c>
      <c r="K19" s="114"/>
      <c r="L19" s="114"/>
      <c r="M19" s="114"/>
      <c r="N19" s="114"/>
    </row>
    <row r="20" spans="2:14" s="19" customFormat="1" ht="91.5" customHeight="1">
      <c r="B20" s="125"/>
      <c r="C20" s="127"/>
      <c r="D20" s="127"/>
      <c r="E20" s="115"/>
      <c r="F20" s="117"/>
      <c r="G20" s="28" t="s">
        <v>14</v>
      </c>
      <c r="H20" s="28" t="s">
        <v>15</v>
      </c>
      <c r="I20" s="118"/>
      <c r="J20" s="28" t="s">
        <v>16</v>
      </c>
      <c r="K20" s="62" t="s">
        <v>15</v>
      </c>
      <c r="L20" s="61" t="s">
        <v>17</v>
      </c>
      <c r="M20" s="61" t="s">
        <v>20</v>
      </c>
      <c r="N20" s="114"/>
    </row>
    <row r="21" spans="2:14" s="29" customFormat="1" ht="28.15" customHeight="1">
      <c r="B21" s="37">
        <v>1</v>
      </c>
      <c r="C21" s="34">
        <v>2</v>
      </c>
      <c r="D21" s="34">
        <v>3</v>
      </c>
      <c r="E21" s="35">
        <v>4</v>
      </c>
      <c r="F21" s="35">
        <v>5</v>
      </c>
      <c r="G21" s="34">
        <v>6</v>
      </c>
      <c r="H21" s="34">
        <v>7</v>
      </c>
      <c r="I21" s="36">
        <v>8</v>
      </c>
      <c r="J21" s="35">
        <v>9</v>
      </c>
      <c r="K21" s="34">
        <v>10</v>
      </c>
      <c r="L21" s="35">
        <v>12</v>
      </c>
      <c r="M21" s="35">
        <v>13</v>
      </c>
      <c r="N21" s="34">
        <v>14</v>
      </c>
    </row>
    <row r="22" spans="2:14" s="30" customFormat="1" ht="34.5" customHeight="1">
      <c r="B22" s="32">
        <v>1</v>
      </c>
      <c r="C22" s="33" t="s">
        <v>25</v>
      </c>
      <c r="D22" s="33" t="s">
        <v>25</v>
      </c>
      <c r="E22" s="33" t="s">
        <v>40</v>
      </c>
      <c r="F22" s="33" t="s">
        <v>23</v>
      </c>
      <c r="G22" s="68">
        <v>796</v>
      </c>
      <c r="H22" s="33" t="s">
        <v>10</v>
      </c>
      <c r="I22" s="32">
        <v>1</v>
      </c>
      <c r="J22" s="32">
        <v>78401000000</v>
      </c>
      <c r="K22" s="33" t="s">
        <v>39</v>
      </c>
      <c r="L22" s="69">
        <v>44317</v>
      </c>
      <c r="M22" s="69">
        <v>44378</v>
      </c>
      <c r="N22" s="33" t="s">
        <v>28</v>
      </c>
    </row>
    <row r="23" spans="2:14" s="31" customFormat="1" ht="99" customHeight="1">
      <c r="B23" s="32">
        <v>2</v>
      </c>
      <c r="C23" s="33" t="s">
        <v>27</v>
      </c>
      <c r="D23" s="33" t="s">
        <v>27</v>
      </c>
      <c r="E23" s="33" t="s">
        <v>41</v>
      </c>
      <c r="F23" s="33" t="s">
        <v>23</v>
      </c>
      <c r="G23" s="68">
        <v>796</v>
      </c>
      <c r="H23" s="33" t="s">
        <v>10</v>
      </c>
      <c r="I23" s="32">
        <v>521</v>
      </c>
      <c r="J23" s="32" t="s">
        <v>84</v>
      </c>
      <c r="K23" s="33" t="s">
        <v>83</v>
      </c>
      <c r="L23" s="69">
        <v>44105</v>
      </c>
      <c r="M23" s="69">
        <v>44197</v>
      </c>
      <c r="N23" s="33" t="s">
        <v>28</v>
      </c>
    </row>
    <row r="24" spans="2:14" s="31" customFormat="1" ht="99" customHeight="1">
      <c r="B24" s="32">
        <v>3</v>
      </c>
      <c r="C24" s="33" t="s">
        <v>27</v>
      </c>
      <c r="D24" s="33" t="s">
        <v>27</v>
      </c>
      <c r="E24" s="33" t="s">
        <v>41</v>
      </c>
      <c r="F24" s="33" t="s">
        <v>23</v>
      </c>
      <c r="G24" s="68">
        <v>796</v>
      </c>
      <c r="H24" s="33" t="s">
        <v>10</v>
      </c>
      <c r="I24" s="32">
        <v>679</v>
      </c>
      <c r="J24" s="32" t="s">
        <v>84</v>
      </c>
      <c r="K24" s="33" t="s">
        <v>83</v>
      </c>
      <c r="L24" s="69">
        <v>44317</v>
      </c>
      <c r="M24" s="69">
        <v>44378</v>
      </c>
      <c r="N24" s="33" t="s">
        <v>28</v>
      </c>
    </row>
    <row r="25" spans="2:14" s="30" customFormat="1" ht="78.75" customHeight="1">
      <c r="B25" s="32">
        <v>4</v>
      </c>
      <c r="C25" s="33" t="s">
        <v>27</v>
      </c>
      <c r="D25" s="33" t="s">
        <v>27</v>
      </c>
      <c r="E25" s="33" t="s">
        <v>48</v>
      </c>
      <c r="F25" s="33" t="s">
        <v>23</v>
      </c>
      <c r="G25" s="68">
        <v>796</v>
      </c>
      <c r="H25" s="33" t="s">
        <v>10</v>
      </c>
      <c r="I25" s="32">
        <f>45+491</f>
        <v>536</v>
      </c>
      <c r="J25" s="32" t="s">
        <v>53</v>
      </c>
      <c r="K25" s="33" t="s">
        <v>52</v>
      </c>
      <c r="L25" s="69">
        <v>44105</v>
      </c>
      <c r="M25" s="69">
        <v>44197</v>
      </c>
      <c r="N25" s="33" t="s">
        <v>28</v>
      </c>
    </row>
    <row r="26" spans="2:14" s="30" customFormat="1" ht="78.75" customHeight="1">
      <c r="B26" s="32">
        <v>5</v>
      </c>
      <c r="C26" s="33" t="s">
        <v>27</v>
      </c>
      <c r="D26" s="33" t="s">
        <v>27</v>
      </c>
      <c r="E26" s="33" t="s">
        <v>48</v>
      </c>
      <c r="F26" s="33" t="s">
        <v>23</v>
      </c>
      <c r="G26" s="68">
        <v>796</v>
      </c>
      <c r="H26" s="33" t="s">
        <v>10</v>
      </c>
      <c r="I26" s="32">
        <f>36+450</f>
        <v>486</v>
      </c>
      <c r="J26" s="32" t="s">
        <v>53</v>
      </c>
      <c r="K26" s="33" t="s">
        <v>52</v>
      </c>
      <c r="L26" s="69">
        <v>44317</v>
      </c>
      <c r="M26" s="69">
        <v>44378</v>
      </c>
      <c r="N26" s="33" t="s">
        <v>28</v>
      </c>
    </row>
    <row r="27" spans="2:14" s="30" customFormat="1" ht="78.75" customHeight="1">
      <c r="B27" s="32">
        <v>6</v>
      </c>
      <c r="C27" s="33" t="s">
        <v>29</v>
      </c>
      <c r="D27" s="33" t="s">
        <v>29</v>
      </c>
      <c r="E27" s="33" t="s">
        <v>49</v>
      </c>
      <c r="F27" s="33" t="s">
        <v>23</v>
      </c>
      <c r="G27" s="68">
        <v>796</v>
      </c>
      <c r="H27" s="33" t="s">
        <v>10</v>
      </c>
      <c r="I27" s="32">
        <v>55</v>
      </c>
      <c r="J27" s="32" t="s">
        <v>54</v>
      </c>
      <c r="K27" s="33" t="s">
        <v>57</v>
      </c>
      <c r="L27" s="69">
        <v>44105</v>
      </c>
      <c r="M27" s="69">
        <v>44197</v>
      </c>
      <c r="N27" s="33" t="s">
        <v>28</v>
      </c>
    </row>
    <row r="28" spans="2:14" s="30" customFormat="1" ht="78.75" customHeight="1">
      <c r="B28" s="32">
        <v>7</v>
      </c>
      <c r="C28" s="33" t="s">
        <v>29</v>
      </c>
      <c r="D28" s="33" t="s">
        <v>29</v>
      </c>
      <c r="E28" s="33" t="s">
        <v>49</v>
      </c>
      <c r="F28" s="33" t="s">
        <v>23</v>
      </c>
      <c r="G28" s="68">
        <v>796</v>
      </c>
      <c r="H28" s="33" t="s">
        <v>10</v>
      </c>
      <c r="I28" s="32">
        <v>26</v>
      </c>
      <c r="J28" s="32" t="s">
        <v>54</v>
      </c>
      <c r="K28" s="33" t="s">
        <v>57</v>
      </c>
      <c r="L28" s="69">
        <v>44317</v>
      </c>
      <c r="M28" s="69">
        <v>44378</v>
      </c>
      <c r="N28" s="33" t="s">
        <v>28</v>
      </c>
    </row>
    <row r="29" spans="2:14" s="31" customFormat="1" ht="78.75" customHeight="1">
      <c r="B29" s="32">
        <v>8</v>
      </c>
      <c r="C29" s="33" t="s">
        <v>29</v>
      </c>
      <c r="D29" s="33" t="s">
        <v>29</v>
      </c>
      <c r="E29" s="33" t="s">
        <v>72</v>
      </c>
      <c r="F29" s="33" t="s">
        <v>23</v>
      </c>
      <c r="G29" s="68">
        <v>796</v>
      </c>
      <c r="H29" s="33" t="s">
        <v>10</v>
      </c>
      <c r="I29" s="32">
        <v>475</v>
      </c>
      <c r="J29" s="32" t="s">
        <v>56</v>
      </c>
      <c r="K29" s="33" t="s">
        <v>55</v>
      </c>
      <c r="L29" s="69">
        <v>44105</v>
      </c>
      <c r="M29" s="69">
        <v>44197</v>
      </c>
      <c r="N29" s="33" t="s">
        <v>28</v>
      </c>
    </row>
    <row r="30" spans="2:14" s="31" customFormat="1" ht="78.75" customHeight="1">
      <c r="B30" s="32">
        <v>9</v>
      </c>
      <c r="C30" s="33" t="s">
        <v>29</v>
      </c>
      <c r="D30" s="33" t="s">
        <v>29</v>
      </c>
      <c r="E30" s="33" t="s">
        <v>72</v>
      </c>
      <c r="F30" s="33" t="s">
        <v>23</v>
      </c>
      <c r="G30" s="68">
        <v>796</v>
      </c>
      <c r="H30" s="33" t="s">
        <v>10</v>
      </c>
      <c r="I30" s="32">
        <v>463</v>
      </c>
      <c r="J30" s="32" t="s">
        <v>56</v>
      </c>
      <c r="K30" s="33" t="s">
        <v>55</v>
      </c>
      <c r="L30" s="69">
        <v>44317</v>
      </c>
      <c r="M30" s="69">
        <v>44378</v>
      </c>
      <c r="N30" s="33" t="s">
        <v>28</v>
      </c>
    </row>
    <row r="31" spans="2:14" s="31" customFormat="1" ht="94.5" customHeight="1">
      <c r="B31" s="32">
        <v>10</v>
      </c>
      <c r="C31" s="77">
        <v>25</v>
      </c>
      <c r="D31" s="77">
        <v>25</v>
      </c>
      <c r="E31" s="33" t="s">
        <v>85</v>
      </c>
      <c r="F31" s="33" t="s">
        <v>23</v>
      </c>
      <c r="G31" s="68">
        <v>796</v>
      </c>
      <c r="H31" s="33" t="s">
        <v>10</v>
      </c>
      <c r="I31" s="32">
        <f>'[1]БП РЕМОНТЫ-21'!$F$54</f>
        <v>293</v>
      </c>
      <c r="J31" s="32" t="s">
        <v>84</v>
      </c>
      <c r="K31" s="33" t="s">
        <v>83</v>
      </c>
      <c r="L31" s="69">
        <v>44136</v>
      </c>
      <c r="M31" s="69">
        <v>44197</v>
      </c>
      <c r="N31" s="33" t="s">
        <v>28</v>
      </c>
    </row>
    <row r="32" spans="2:14" s="31" customFormat="1" ht="94.5" customHeight="1">
      <c r="B32" s="32">
        <v>11</v>
      </c>
      <c r="C32" s="77">
        <v>25</v>
      </c>
      <c r="D32" s="77">
        <v>25</v>
      </c>
      <c r="E32" s="33" t="s">
        <v>86</v>
      </c>
      <c r="F32" s="33" t="s">
        <v>23</v>
      </c>
      <c r="G32" s="68">
        <v>796</v>
      </c>
      <c r="H32" s="33" t="s">
        <v>10</v>
      </c>
      <c r="I32" s="32">
        <f>'[1]БП РЕМОНТЫ-21'!$I$54</f>
        <v>962</v>
      </c>
      <c r="J32" s="32" t="s">
        <v>84</v>
      </c>
      <c r="K32" s="33" t="s">
        <v>83</v>
      </c>
      <c r="L32" s="69">
        <v>44317</v>
      </c>
      <c r="M32" s="69">
        <v>44378</v>
      </c>
      <c r="N32" s="33" t="s">
        <v>28</v>
      </c>
    </row>
    <row r="33" spans="2:14" s="39" customFormat="1" ht="34.5" customHeight="1">
      <c r="B33" s="32">
        <v>12</v>
      </c>
      <c r="C33" s="65" t="s">
        <v>35</v>
      </c>
      <c r="D33" s="65" t="s">
        <v>35</v>
      </c>
      <c r="E33" s="33" t="s">
        <v>51</v>
      </c>
      <c r="F33" s="70" t="s">
        <v>23</v>
      </c>
      <c r="G33" s="68">
        <v>642</v>
      </c>
      <c r="H33" s="33" t="s">
        <v>38</v>
      </c>
      <c r="I33" s="32">
        <v>12</v>
      </c>
      <c r="J33" s="32">
        <v>78401000000</v>
      </c>
      <c r="K33" s="33" t="s">
        <v>39</v>
      </c>
      <c r="L33" s="69">
        <v>44105</v>
      </c>
      <c r="M33" s="69">
        <v>44197</v>
      </c>
      <c r="N33" s="33" t="s">
        <v>26</v>
      </c>
    </row>
    <row r="34" spans="2:14" s="39" customFormat="1" ht="34.5" customHeight="1">
      <c r="B34" s="32">
        <v>13</v>
      </c>
      <c r="C34" s="65" t="s">
        <v>36</v>
      </c>
      <c r="D34" s="65" t="s">
        <v>36</v>
      </c>
      <c r="E34" s="33" t="s">
        <v>37</v>
      </c>
      <c r="F34" s="70" t="s">
        <v>23</v>
      </c>
      <c r="G34" s="68">
        <v>642</v>
      </c>
      <c r="H34" s="33" t="s">
        <v>38</v>
      </c>
      <c r="I34" s="32">
        <f>[2]питание!$N$7</f>
        <v>44322</v>
      </c>
      <c r="J34" s="32">
        <v>78401000000</v>
      </c>
      <c r="K34" s="33" t="s">
        <v>39</v>
      </c>
      <c r="L34" s="69">
        <v>44166</v>
      </c>
      <c r="M34" s="69">
        <v>44217</v>
      </c>
      <c r="N34" s="33" t="s">
        <v>26</v>
      </c>
    </row>
    <row r="35" spans="2:14" ht="34.5" customHeight="1">
      <c r="B35" s="75">
        <v>14</v>
      </c>
      <c r="C35" s="66" t="s">
        <v>42</v>
      </c>
      <c r="D35" s="66" t="s">
        <v>42</v>
      </c>
      <c r="E35" s="82" t="s">
        <v>50</v>
      </c>
      <c r="F35" s="71" t="s">
        <v>23</v>
      </c>
      <c r="G35" s="72">
        <v>796</v>
      </c>
      <c r="H35" s="72" t="s">
        <v>10</v>
      </c>
      <c r="I35" s="96">
        <v>117</v>
      </c>
      <c r="J35" s="79">
        <v>78401000000</v>
      </c>
      <c r="K35" s="82" t="s">
        <v>39</v>
      </c>
      <c r="L35" s="80">
        <v>44105</v>
      </c>
      <c r="M35" s="80">
        <v>44197</v>
      </c>
      <c r="N35" s="82" t="s">
        <v>28</v>
      </c>
    </row>
    <row r="36" spans="2:14" s="39" customFormat="1" ht="34.5" customHeight="1">
      <c r="B36" s="32">
        <v>15</v>
      </c>
      <c r="C36" s="65" t="s">
        <v>43</v>
      </c>
      <c r="D36" s="65" t="s">
        <v>43</v>
      </c>
      <c r="E36" s="33" t="s">
        <v>44</v>
      </c>
      <c r="F36" s="70" t="s">
        <v>23</v>
      </c>
      <c r="G36" s="68">
        <v>112</v>
      </c>
      <c r="H36" s="68" t="s">
        <v>45</v>
      </c>
      <c r="I36" s="32">
        <f>'[3]2021'!$O$56</f>
        <v>27083.4</v>
      </c>
      <c r="J36" s="32">
        <v>78401000000</v>
      </c>
      <c r="K36" s="33" t="s">
        <v>39</v>
      </c>
      <c r="L36" s="69">
        <v>44166</v>
      </c>
      <c r="M36" s="69">
        <v>44197</v>
      </c>
      <c r="N36" s="33" t="s">
        <v>26</v>
      </c>
    </row>
    <row r="37" spans="2:14" s="42" customFormat="1" ht="34.5" customHeight="1">
      <c r="B37" s="32">
        <v>16</v>
      </c>
      <c r="C37" s="65" t="s">
        <v>88</v>
      </c>
      <c r="D37" s="65" t="s">
        <v>89</v>
      </c>
      <c r="E37" s="33" t="s">
        <v>87</v>
      </c>
      <c r="F37" s="70" t="s">
        <v>23</v>
      </c>
      <c r="G37" s="73">
        <v>778</v>
      </c>
      <c r="H37" s="78" t="s">
        <v>90</v>
      </c>
      <c r="I37" s="32">
        <f>'[3]2021'!$O$59+'[3]2021'!$O$135</f>
        <v>12160</v>
      </c>
      <c r="J37" s="32">
        <f>'[3]2021'!$O$59</f>
        <v>4200</v>
      </c>
      <c r="K37" s="33" t="s">
        <v>39</v>
      </c>
      <c r="L37" s="69">
        <v>44105</v>
      </c>
      <c r="M37" s="69">
        <v>44197</v>
      </c>
      <c r="N37" s="33" t="s">
        <v>28</v>
      </c>
    </row>
    <row r="38" spans="2:14" s="42" customFormat="1" ht="34.5" customHeight="1">
      <c r="B38" s="32">
        <v>17</v>
      </c>
      <c r="C38" s="65" t="s">
        <v>70</v>
      </c>
      <c r="D38" s="65" t="s">
        <v>46</v>
      </c>
      <c r="E38" s="33" t="s">
        <v>80</v>
      </c>
      <c r="F38" s="70" t="s">
        <v>23</v>
      </c>
      <c r="G38" s="68">
        <v>796</v>
      </c>
      <c r="H38" s="68" t="s">
        <v>10</v>
      </c>
      <c r="I38" s="32">
        <v>517</v>
      </c>
      <c r="J38" s="32">
        <v>78401000000</v>
      </c>
      <c r="K38" s="33" t="s">
        <v>39</v>
      </c>
      <c r="L38" s="69">
        <v>44105</v>
      </c>
      <c r="M38" s="69">
        <v>44197</v>
      </c>
      <c r="N38" s="33" t="s">
        <v>28</v>
      </c>
    </row>
    <row r="39" spans="2:14" ht="34.5" customHeight="1">
      <c r="B39" s="99">
        <v>18</v>
      </c>
      <c r="C39" s="65" t="s">
        <v>30</v>
      </c>
      <c r="D39" s="65" t="s">
        <v>30</v>
      </c>
      <c r="E39" s="81" t="s">
        <v>58</v>
      </c>
      <c r="F39" s="102" t="s">
        <v>23</v>
      </c>
      <c r="G39" s="68">
        <v>796</v>
      </c>
      <c r="H39" s="33" t="s">
        <v>10</v>
      </c>
      <c r="I39" s="83">
        <v>175000</v>
      </c>
      <c r="J39" s="32">
        <v>78401000000</v>
      </c>
      <c r="K39" s="33" t="s">
        <v>39</v>
      </c>
      <c r="L39" s="105">
        <v>44075</v>
      </c>
      <c r="M39" s="105">
        <v>44197</v>
      </c>
      <c r="N39" s="108" t="s">
        <v>28</v>
      </c>
    </row>
    <row r="40" spans="2:14" ht="34.5" customHeight="1">
      <c r="B40" s="100"/>
      <c r="C40" s="65" t="s">
        <v>30</v>
      </c>
      <c r="D40" s="65" t="s">
        <v>30</v>
      </c>
      <c r="E40" s="81" t="s">
        <v>59</v>
      </c>
      <c r="F40" s="103"/>
      <c r="G40" s="68">
        <v>796</v>
      </c>
      <c r="H40" s="33" t="s">
        <v>10</v>
      </c>
      <c r="I40" s="98">
        <v>9600</v>
      </c>
      <c r="J40" s="32">
        <v>78401000000</v>
      </c>
      <c r="K40" s="33" t="s">
        <v>39</v>
      </c>
      <c r="L40" s="106"/>
      <c r="M40" s="106"/>
      <c r="N40" s="109"/>
    </row>
    <row r="41" spans="2:14" ht="34.5" customHeight="1">
      <c r="B41" s="101"/>
      <c r="C41" s="65" t="s">
        <v>30</v>
      </c>
      <c r="D41" s="65" t="s">
        <v>30</v>
      </c>
      <c r="E41" s="81" t="s">
        <v>60</v>
      </c>
      <c r="F41" s="104"/>
      <c r="G41" s="68">
        <v>796</v>
      </c>
      <c r="H41" s="33" t="s">
        <v>10</v>
      </c>
      <c r="I41" s="98">
        <v>1600</v>
      </c>
      <c r="J41" s="32">
        <v>78401000000</v>
      </c>
      <c r="K41" s="33" t="s">
        <v>39</v>
      </c>
      <c r="L41" s="107"/>
      <c r="M41" s="107"/>
      <c r="N41" s="110"/>
    </row>
    <row r="42" spans="2:14" ht="60">
      <c r="B42" s="32">
        <v>19</v>
      </c>
      <c r="C42" s="65" t="s">
        <v>31</v>
      </c>
      <c r="D42" s="65" t="s">
        <v>32</v>
      </c>
      <c r="E42" s="33" t="s">
        <v>47</v>
      </c>
      <c r="F42" s="74" t="s">
        <v>23</v>
      </c>
      <c r="G42" s="68">
        <v>796</v>
      </c>
      <c r="H42" s="33" t="s">
        <v>10</v>
      </c>
      <c r="I42" s="83">
        <v>255000</v>
      </c>
      <c r="J42" s="32">
        <v>78401000000</v>
      </c>
      <c r="K42" s="33" t="s">
        <v>39</v>
      </c>
      <c r="L42" s="69">
        <v>44075</v>
      </c>
      <c r="M42" s="69">
        <v>44197</v>
      </c>
      <c r="N42" s="33" t="s">
        <v>28</v>
      </c>
    </row>
    <row r="43" spans="2:14" ht="34.5" customHeight="1">
      <c r="B43" s="32">
        <v>20</v>
      </c>
      <c r="C43" s="67" t="s">
        <v>69</v>
      </c>
      <c r="D43" s="67" t="s">
        <v>69</v>
      </c>
      <c r="E43" s="33" t="s">
        <v>73</v>
      </c>
      <c r="F43" s="74" t="s">
        <v>23</v>
      </c>
      <c r="G43" s="68">
        <v>796</v>
      </c>
      <c r="H43" s="33" t="s">
        <v>10</v>
      </c>
      <c r="I43" s="83">
        <v>2530</v>
      </c>
      <c r="J43" s="32">
        <v>78401000000</v>
      </c>
      <c r="K43" s="33" t="s">
        <v>39</v>
      </c>
      <c r="L43" s="69">
        <v>44105</v>
      </c>
      <c r="M43" s="69">
        <v>44197</v>
      </c>
      <c r="N43" s="33" t="s">
        <v>28</v>
      </c>
    </row>
    <row r="44" spans="2:14" ht="34.5" customHeight="1">
      <c r="B44" s="32">
        <v>21</v>
      </c>
      <c r="C44" s="76" t="s">
        <v>74</v>
      </c>
      <c r="D44" s="76" t="s">
        <v>74</v>
      </c>
      <c r="E44" s="76" t="s">
        <v>75</v>
      </c>
      <c r="F44" s="74" t="s">
        <v>23</v>
      </c>
      <c r="G44" s="68">
        <v>796</v>
      </c>
      <c r="H44" s="33" t="s">
        <v>10</v>
      </c>
      <c r="I44" s="83">
        <f>'[4]ПЛАН 2021'!$P$39</f>
        <v>2375</v>
      </c>
      <c r="J44" s="32">
        <v>78401000000</v>
      </c>
      <c r="K44" s="33" t="s">
        <v>71</v>
      </c>
      <c r="L44" s="69">
        <v>44105</v>
      </c>
      <c r="M44" s="69">
        <v>44197</v>
      </c>
      <c r="N44" s="33" t="s">
        <v>28</v>
      </c>
    </row>
    <row r="45" spans="2:14" ht="31.5" customHeight="1">
      <c r="B45" s="52"/>
      <c r="C45" s="38"/>
      <c r="D45" s="38"/>
      <c r="E45" s="38"/>
      <c r="F45" s="60" t="s">
        <v>62</v>
      </c>
      <c r="G45" s="111" t="s">
        <v>91</v>
      </c>
      <c r="H45" s="112"/>
      <c r="I45" s="112"/>
      <c r="J45" s="52"/>
      <c r="K45" s="60"/>
      <c r="L45" s="97"/>
      <c r="M45" s="53"/>
      <c r="N45" s="54"/>
    </row>
    <row r="46" spans="2:14" ht="18">
      <c r="E46" s="84"/>
      <c r="F46" s="85"/>
      <c r="G46" s="86"/>
      <c r="H46" s="86"/>
      <c r="I46" s="87"/>
      <c r="J46" s="88"/>
      <c r="K46" s="89"/>
      <c r="L46" s="90"/>
      <c r="M46" s="91"/>
      <c r="N46" s="92"/>
    </row>
    <row r="47" spans="2:14" ht="18">
      <c r="B47" s="58" t="s">
        <v>65</v>
      </c>
      <c r="C47" s="46"/>
      <c r="D47" s="46"/>
      <c r="E47" s="46"/>
      <c r="F47" s="38"/>
      <c r="G47" s="84"/>
      <c r="H47" s="84"/>
      <c r="I47" s="93"/>
      <c r="J47" s="93"/>
      <c r="K47" s="94"/>
      <c r="L47" s="95"/>
      <c r="M47" s="95"/>
      <c r="N47" s="92"/>
    </row>
    <row r="48" spans="2:14" ht="18">
      <c r="B48" s="58"/>
      <c r="C48" s="46"/>
      <c r="D48" s="46"/>
      <c r="E48" s="46"/>
      <c r="F48" s="38"/>
      <c r="G48" s="84"/>
      <c r="H48" s="84"/>
      <c r="I48" s="93"/>
      <c r="J48" s="93"/>
      <c r="K48" s="94"/>
      <c r="L48" s="95"/>
      <c r="M48" s="95"/>
      <c r="N48" s="92"/>
    </row>
    <row r="49" spans="2:13" ht="18">
      <c r="B49" s="47"/>
      <c r="C49" s="18"/>
      <c r="D49" s="18"/>
      <c r="E49" s="47"/>
      <c r="J49" s="40"/>
      <c r="L49" s="41"/>
      <c r="M49" s="41"/>
    </row>
    <row r="50" spans="2:13" ht="18">
      <c r="B50" s="48" t="s">
        <v>24</v>
      </c>
      <c r="C50" s="49"/>
      <c r="D50" s="49"/>
      <c r="E50" s="59" t="s">
        <v>79</v>
      </c>
    </row>
    <row r="51" spans="2:13" ht="15">
      <c r="B51" s="50"/>
      <c r="C51" s="51"/>
      <c r="D51" s="51"/>
      <c r="E51" s="51"/>
    </row>
  </sheetData>
  <autoFilter ref="B21:N45" xr:uid="{00000000-0009-0000-0000-000002000000}"/>
  <mergeCells count="34">
    <mergeCell ref="B11:E11"/>
    <mergeCell ref="F11:J11"/>
    <mergeCell ref="F1:I1"/>
    <mergeCell ref="L4:N4"/>
    <mergeCell ref="F8:I8"/>
    <mergeCell ref="B10:E10"/>
    <mergeCell ref="F10:J10"/>
    <mergeCell ref="B12:E12"/>
    <mergeCell ref="F12:J12"/>
    <mergeCell ref="B13:E13"/>
    <mergeCell ref="F13:J13"/>
    <mergeCell ref="B14:E14"/>
    <mergeCell ref="F14:J14"/>
    <mergeCell ref="B15:E15"/>
    <mergeCell ref="F15:J15"/>
    <mergeCell ref="B16:E16"/>
    <mergeCell ref="F16:J16"/>
    <mergeCell ref="B18:B20"/>
    <mergeCell ref="C18:C20"/>
    <mergeCell ref="D18:D20"/>
    <mergeCell ref="E18:K18"/>
    <mergeCell ref="G45:I45"/>
    <mergeCell ref="L18:M19"/>
    <mergeCell ref="N18:N20"/>
    <mergeCell ref="E19:E20"/>
    <mergeCell ref="F19:F20"/>
    <mergeCell ref="G19:H19"/>
    <mergeCell ref="I19:I20"/>
    <mergeCell ref="J19:K19"/>
    <mergeCell ref="B39:B41"/>
    <mergeCell ref="F39:F41"/>
    <mergeCell ref="L39:L41"/>
    <mergeCell ref="M39:M41"/>
    <mergeCell ref="N39:N41"/>
  </mergeCells>
  <dataValidations xWindow="812" yWindow="660" count="4">
    <dataValidation type="list" allowBlank="1" showInputMessage="1" showErrorMessage="1" prompt="Значение выбирается двойным щелчком" sqref="J22:K45" xr:uid="{00000000-0002-0000-0200-000000000000}">
      <formula1>ОКАТО</formula1>
    </dataValidation>
    <dataValidation allowBlank="1" showInputMessage="1" showErrorMessage="1" promptTitle="необязательное поле" prompt="формат ввода ДД.ММ.ГГГГ" sqref="L22 L33:L39 L42:L44 L23:M32" xr:uid="{00000000-0002-0000-0200-000001000000}"/>
    <dataValidation allowBlank="1" showInputMessage="1" showErrorMessage="1" promptTitle="ОБЯЗАТЕЛЬНОЕ ПОЛЕ" prompt="формат ввода ДД.ММ.ГГГГ" sqref="M22" xr:uid="{00000000-0002-0000-0200-000002000000}"/>
    <dataValidation type="list" allowBlank="1" showInputMessage="1" showErrorMessage="1" sqref="N42:N44 N22:N39" xr:uid="{00000000-0002-0000-0200-000003000000}">
      <formula1>СПОСОБ_ЗАКУПКИ</formula1>
    </dataValidation>
  </dataValidations>
  <hyperlinks>
    <hyperlink ref="F13:J13" r:id="rId1" display="www.slavneft.ru" xr:uid="{00000000-0004-0000-02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2021</vt:lpstr>
      <vt:lpstr>'План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2020-08-18T11:13:32Z</cp:lastPrinted>
  <dcterms:created xsi:type="dcterms:W3CDTF">2013-11-20T13:58:12Z</dcterms:created>
  <dcterms:modified xsi:type="dcterms:W3CDTF">2020-09-16T08:24:52Z</dcterms:modified>
</cp:coreProperties>
</file>